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45" windowWidth="9255" windowHeight="7305" tabRatio="500" activeTab="2"/>
  </bookViews>
  <sheets>
    <sheet name="Raw data" sheetId="1" r:id="rId1"/>
    <sheet name="Run Information" sheetId="2" r:id="rId2"/>
    <sheet name="Analysis B2M" sheetId="3" r:id="rId3"/>
    <sheet name="Analysis GAPDH" sheetId="4" r:id="rId4"/>
  </sheets>
  <calcPr calcId="145621"/>
</workbook>
</file>

<file path=xl/calcChain.xml><?xml version="1.0" encoding="utf-8"?>
<calcChain xmlns="http://schemas.openxmlformats.org/spreadsheetml/2006/main">
  <c r="Q12" i="3" l="1"/>
  <c r="Q13" i="3"/>
  <c r="P12" i="3"/>
  <c r="P13" i="3"/>
  <c r="O13" i="3"/>
  <c r="O12" i="3"/>
  <c r="C12" i="3"/>
  <c r="C13" i="3"/>
  <c r="G13" i="3"/>
  <c r="G12" i="3"/>
  <c r="G11" i="3"/>
  <c r="H13" i="3" l="1"/>
  <c r="I13" i="3" s="1"/>
  <c r="M13" i="4"/>
  <c r="O11" i="3"/>
  <c r="P11" i="3" s="1"/>
  <c r="K11" i="3"/>
  <c r="C11" i="3"/>
  <c r="O10" i="3"/>
  <c r="P10" i="3" s="1"/>
  <c r="K10" i="3"/>
  <c r="L10" i="3" s="1"/>
  <c r="M10" i="3" s="1"/>
  <c r="G10" i="3"/>
  <c r="H12" i="3" s="1"/>
  <c r="I12" i="3" s="1"/>
  <c r="C10" i="3"/>
  <c r="D10" i="3" s="1"/>
  <c r="E10" i="3" s="1"/>
  <c r="K4" i="4"/>
  <c r="K5" i="4"/>
  <c r="K6" i="4"/>
  <c r="K3" i="4"/>
  <c r="O4" i="4"/>
  <c r="O5" i="4"/>
  <c r="O6" i="4"/>
  <c r="O3" i="4"/>
  <c r="O12" i="4"/>
  <c r="O13" i="4"/>
  <c r="O14" i="4"/>
  <c r="O11" i="4"/>
  <c r="P11" i="4" s="1"/>
  <c r="K12" i="4"/>
  <c r="L12" i="4" s="1"/>
  <c r="M12" i="4" s="1"/>
  <c r="K13" i="4"/>
  <c r="K14" i="4"/>
  <c r="L14" i="4" s="1"/>
  <c r="M14" i="4" s="1"/>
  <c r="K11" i="4"/>
  <c r="P13" i="4"/>
  <c r="Q13" i="4" s="1"/>
  <c r="L13" i="4"/>
  <c r="L11" i="4"/>
  <c r="M11" i="4" s="1"/>
  <c r="H12" i="4"/>
  <c r="H13" i="4"/>
  <c r="H14" i="4"/>
  <c r="H11" i="4"/>
  <c r="D12" i="4"/>
  <c r="D13" i="4"/>
  <c r="E13" i="4" s="1"/>
  <c r="D14" i="4"/>
  <c r="D11" i="4"/>
  <c r="E11" i="4" s="1"/>
  <c r="G14" i="4"/>
  <c r="E14" i="4"/>
  <c r="C14" i="4"/>
  <c r="G13" i="4"/>
  <c r="I13" i="4" s="1"/>
  <c r="C13" i="4"/>
  <c r="G12" i="4"/>
  <c r="I12" i="4" s="1"/>
  <c r="E12" i="4"/>
  <c r="C12" i="4"/>
  <c r="G11" i="4"/>
  <c r="C11" i="4"/>
  <c r="D11" i="3" l="1"/>
  <c r="E11" i="3" s="1"/>
  <c r="D12" i="3"/>
  <c r="E12" i="3" s="1"/>
  <c r="L11" i="3"/>
  <c r="M11" i="3" s="1"/>
  <c r="D13" i="3"/>
  <c r="E13" i="3" s="1"/>
  <c r="H10" i="3"/>
  <c r="I10" i="3" s="1"/>
  <c r="H11" i="3"/>
  <c r="I11" i="3" s="1"/>
  <c r="Q11" i="3"/>
  <c r="Q10" i="3"/>
  <c r="P14" i="4"/>
  <c r="Q14" i="4" s="1"/>
  <c r="P12" i="4"/>
  <c r="Q12" i="4" s="1"/>
  <c r="Q11" i="4"/>
  <c r="I14" i="4"/>
  <c r="I11" i="4"/>
  <c r="Q4" i="4" l="1"/>
  <c r="Q6" i="4"/>
  <c r="P4" i="4"/>
  <c r="P5" i="4"/>
  <c r="Q5" i="4" s="1"/>
  <c r="P6" i="4"/>
  <c r="P3" i="4"/>
  <c r="Q3" i="4" s="1"/>
  <c r="M4" i="4"/>
  <c r="M6" i="4"/>
  <c r="L4" i="4"/>
  <c r="L5" i="4"/>
  <c r="M5" i="4" s="1"/>
  <c r="L6" i="4"/>
  <c r="I4" i="4"/>
  <c r="I5" i="4"/>
  <c r="I6" i="4"/>
  <c r="H4" i="4"/>
  <c r="H5" i="4"/>
  <c r="H6" i="4"/>
  <c r="G4" i="4"/>
  <c r="G5" i="4"/>
  <c r="G6" i="4"/>
  <c r="E4" i="4"/>
  <c r="E5" i="4"/>
  <c r="E6" i="4"/>
  <c r="D4" i="4"/>
  <c r="D5" i="4"/>
  <c r="D6" i="4"/>
  <c r="C4" i="4"/>
  <c r="C5" i="4"/>
  <c r="C6" i="4"/>
  <c r="L3" i="4"/>
  <c r="M3" i="4" s="1"/>
  <c r="H3" i="4"/>
  <c r="D3" i="4"/>
  <c r="P5" i="3"/>
  <c r="Q5" i="3" s="1"/>
  <c r="O5" i="3"/>
  <c r="O6" i="3"/>
  <c r="P6" i="3" s="1"/>
  <c r="Q6" i="3" s="1"/>
  <c r="K5" i="3"/>
  <c r="K6" i="3"/>
  <c r="G5" i="3"/>
  <c r="G6" i="3"/>
  <c r="C6" i="3"/>
  <c r="D6" i="3" s="1"/>
  <c r="E6" i="3" s="1"/>
  <c r="C5" i="3"/>
  <c r="D5" i="3" s="1"/>
  <c r="E5" i="3" s="1"/>
  <c r="P3" i="3"/>
  <c r="P4" i="3"/>
  <c r="Q4" i="3"/>
  <c r="O4" i="3"/>
  <c r="K4" i="3"/>
  <c r="L4" i="3" s="1"/>
  <c r="M4" i="3" s="1"/>
  <c r="G4" i="3"/>
  <c r="H4" i="3" s="1"/>
  <c r="I4" i="3" s="1"/>
  <c r="C4" i="3"/>
  <c r="D4" i="3" s="1"/>
  <c r="E4" i="3" s="1"/>
  <c r="Q3" i="3"/>
  <c r="O3" i="3"/>
  <c r="K3" i="3"/>
  <c r="L3" i="3" s="1"/>
  <c r="M3" i="3" s="1"/>
  <c r="G3" i="4"/>
  <c r="I3" i="4" s="1"/>
  <c r="C3" i="4"/>
  <c r="E3" i="4" s="1"/>
  <c r="G3" i="3"/>
  <c r="H3" i="3" s="1"/>
  <c r="C3" i="3"/>
  <c r="D3" i="3" s="1"/>
  <c r="E3" i="3" s="1"/>
  <c r="H6" i="3" l="1"/>
  <c r="I6" i="3" s="1"/>
  <c r="L6" i="3"/>
  <c r="M6" i="3" s="1"/>
  <c r="H5" i="3"/>
  <c r="I5" i="3" s="1"/>
  <c r="L5" i="3"/>
  <c r="M5" i="3" s="1"/>
  <c r="I3" i="3"/>
</calcChain>
</file>

<file path=xl/sharedStrings.xml><?xml version="1.0" encoding="utf-8"?>
<sst xmlns="http://schemas.openxmlformats.org/spreadsheetml/2006/main" count="649" uniqueCount="153">
  <si>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</si>
  <si>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</si>
  <si>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</si>
  <si>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</si>
  <si>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</si>
  <si>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</si>
  <si>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</si>
  <si>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</si>
  <si>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</si>
  <si>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</si>
  <si>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</si>
  <si>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</si>
  <si>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</si>
  <si>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</si>
  <si>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</si>
  <si>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A01</t>
  </si>
  <si>
    <t>SYBR</t>
  </si>
  <si>
    <t>vWF</t>
  </si>
  <si>
    <t>Unkn-01</t>
  </si>
  <si>
    <t>EPC</t>
  </si>
  <si>
    <t/>
  </si>
  <si>
    <t>A02</t>
  </si>
  <si>
    <t>A03</t>
  </si>
  <si>
    <t>A04</t>
  </si>
  <si>
    <t>Unkn</t>
  </si>
  <si>
    <t>Mixed pop</t>
  </si>
  <si>
    <t>A05</t>
  </si>
  <si>
    <t>Unkn-02</t>
  </si>
  <si>
    <t>A06</t>
  </si>
  <si>
    <t>A07</t>
  </si>
  <si>
    <t>Unkn-03</t>
  </si>
  <si>
    <t>Endo p.6</t>
  </si>
  <si>
    <t>A08</t>
  </si>
  <si>
    <t>A09</t>
  </si>
  <si>
    <t>A10</t>
  </si>
  <si>
    <t>Unkn-04</t>
  </si>
  <si>
    <t>Endo p.9</t>
  </si>
  <si>
    <t>A11</t>
  </si>
  <si>
    <t>A12</t>
  </si>
  <si>
    <t>B01</t>
  </si>
  <si>
    <t>CD31</t>
  </si>
  <si>
    <t>Unkn-05</t>
  </si>
  <si>
    <t>B02</t>
  </si>
  <si>
    <t>B03</t>
  </si>
  <si>
    <t>B04</t>
  </si>
  <si>
    <t>B05</t>
  </si>
  <si>
    <t>Unkn-06</t>
  </si>
  <si>
    <t>B06</t>
  </si>
  <si>
    <t>B07</t>
  </si>
  <si>
    <t>Unkn-07</t>
  </si>
  <si>
    <t>B08</t>
  </si>
  <si>
    <t>B09</t>
  </si>
  <si>
    <t>B10</t>
  </si>
  <si>
    <t>Unkn-08</t>
  </si>
  <si>
    <t>B11</t>
  </si>
  <si>
    <t>B12</t>
  </si>
  <si>
    <t>C01</t>
  </si>
  <si>
    <t>VEGF-A</t>
  </si>
  <si>
    <t>C02</t>
  </si>
  <si>
    <t>Unkn-09</t>
  </si>
  <si>
    <t>C03</t>
  </si>
  <si>
    <t>C04</t>
  </si>
  <si>
    <t>C05</t>
  </si>
  <si>
    <t>Unkn-10</t>
  </si>
  <si>
    <t>C06</t>
  </si>
  <si>
    <t>C07</t>
  </si>
  <si>
    <t>Unkn-11</t>
  </si>
  <si>
    <t>C08</t>
  </si>
  <si>
    <t>C09</t>
  </si>
  <si>
    <t>C10</t>
  </si>
  <si>
    <t>C11</t>
  </si>
  <si>
    <t>Unkn-12</t>
  </si>
  <si>
    <t>C12</t>
  </si>
  <si>
    <t>D01</t>
  </si>
  <si>
    <t>KDR</t>
  </si>
  <si>
    <t>D02</t>
  </si>
  <si>
    <t>Unkn-13</t>
  </si>
  <si>
    <t>D03</t>
  </si>
  <si>
    <t>D04</t>
  </si>
  <si>
    <t>D05</t>
  </si>
  <si>
    <t>Unkn-14</t>
  </si>
  <si>
    <t>D06</t>
  </si>
  <si>
    <t>D07</t>
  </si>
  <si>
    <t>D08</t>
  </si>
  <si>
    <t>Unkn-15</t>
  </si>
  <si>
    <t>D09</t>
  </si>
  <si>
    <t>D10</t>
  </si>
  <si>
    <t>Unkn-16</t>
  </si>
  <si>
    <t>D11</t>
  </si>
  <si>
    <t>D12</t>
  </si>
  <si>
    <t>E01</t>
  </si>
  <si>
    <t>B2M</t>
  </si>
  <si>
    <t>Unkn-17</t>
  </si>
  <si>
    <t>E02</t>
  </si>
  <si>
    <t>E03</t>
  </si>
  <si>
    <t>E04</t>
  </si>
  <si>
    <t>E05</t>
  </si>
  <si>
    <t>Unkn-18</t>
  </si>
  <si>
    <t>E06</t>
  </si>
  <si>
    <t>E07</t>
  </si>
  <si>
    <t>Unkn-19</t>
  </si>
  <si>
    <t>E08</t>
  </si>
  <si>
    <t>E09</t>
  </si>
  <si>
    <t>E10</t>
  </si>
  <si>
    <t>E11</t>
  </si>
  <si>
    <t>Unkn-20</t>
  </si>
  <si>
    <t>E12</t>
  </si>
  <si>
    <t>F01</t>
  </si>
  <si>
    <t>GAPDH</t>
  </si>
  <si>
    <t>Unkn-21</t>
  </si>
  <si>
    <t>F02</t>
  </si>
  <si>
    <t>F03</t>
  </si>
  <si>
    <t>F04</t>
  </si>
  <si>
    <t>Unkn-22</t>
  </si>
  <si>
    <t>F05</t>
  </si>
  <si>
    <t>F06</t>
  </si>
  <si>
    <t>F07</t>
  </si>
  <si>
    <t>Unkn-23</t>
  </si>
  <si>
    <t>F08</t>
  </si>
  <si>
    <t>F09</t>
  </si>
  <si>
    <t>F10</t>
  </si>
  <si>
    <t>Unkn-24</t>
  </si>
  <si>
    <t>F11</t>
  </si>
  <si>
    <t>F12</t>
  </si>
  <si>
    <t>G01</t>
  </si>
  <si>
    <t>NTC</t>
  </si>
  <si>
    <t>File Name</t>
  </si>
  <si>
    <t>20190918_145642_CT016156_SYBR_GREEN.pcrd</t>
  </si>
  <si>
    <t>Created By User</t>
  </si>
  <si>
    <t>Notes</t>
  </si>
  <si>
    <t>ID</t>
  </si>
  <si>
    <t>Run Started</t>
  </si>
  <si>
    <t>09/18/2019 22:56:55 UTC</t>
  </si>
  <si>
    <t>Run Ended</t>
  </si>
  <si>
    <t>09/19/2019 00:43:35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</si>
  <si>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</si>
  <si>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</si>
  <si>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</si>
  <si>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</si>
  <si>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</si>
  <si>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</si>
  <si>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</si>
  <si>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CT016156</t>
  </si>
  <si>
    <t>Optical Head Serial Number</t>
  </si>
  <si>
    <t>785BR12114</t>
  </si>
  <si>
    <t>CFX Manager Version</t>
  </si>
  <si>
    <t xml:space="preserve">3.1.1517.0823. </t>
  </si>
  <si>
    <t xml:space="preserve">Ct Mean </t>
  </si>
  <si>
    <t>ΔCt</t>
  </si>
  <si>
    <t>ΔΔCt</t>
  </si>
  <si>
    <t>RQ</t>
  </si>
  <si>
    <t>Ct Mean</t>
  </si>
  <si>
    <t>Mixed pop.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</si>
</sst>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.00;\-###0.00"/>
    <numFmt numFmtId="165" formatCode="###0.000;\-###0.000"/>
    <numFmt numFmtId="166" formatCode="###0.00000;\-###0.00000"/>
    <numFmt numFmtId="167" formatCode="###0.0;\-###0.0"/>
    <numFmt numFmtId="168" formatCode="###0;\-###0"/>
    <numFmt numFmtId="169" formatCode="0.00_ ;\-0.00\ "/>
  </numFmts>
  <fonts count="26" x14ac:knownFonts="1">
    <font>
      <sz val="8.25"/>
      <name val="Microsoft Sans Serif"/>
      <charset val="1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10"/>
      <name val="Times New Roman"/>
      <family val="1"/>
    </font>
    <font>
      <sz val="8.25"/>
      <color rgb="FFFF0000"/>
      <name val="Microsoft Sans Serif"/>
      <family val="2"/>
    </font>
  </fonts>
  <fills count="9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35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>
      <alignment vertical="center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 applyProtection="1">
      <alignment horizontal="center" vertical="center" wrapText="1"/>
      <protection locked="0"/>
    </xf>
    <xf numFmtId="0" fontId="5" fillId="3" borderId="0" xfId="1" applyFont="1" applyFill="1" applyBorder="1" applyAlignment="1" applyProtection="1">
      <alignment horizontal="center" vertical="center"/>
      <protection locked="0"/>
    </xf>
    <xf numFmtId="49" fontId="6" fillId="4" borderId="0" xfId="1" applyNumberFormat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Border="1" applyAlignment="1" applyProtection="1">
      <alignment vertical="center"/>
    </xf>
    <xf numFmtId="49" fontId="8" fillId="0" borderId="0" xfId="1" applyNumberFormat="1" applyFont="1" applyFill="1" applyBorder="1" applyAlignment="1" applyProtection="1">
      <alignment vertical="center"/>
    </xf>
    <xf numFmtId="49" fontId="9" fillId="0" borderId="0" xfId="1" applyNumberFormat="1" applyFont="1" applyFill="1" applyBorder="1" applyAlignment="1" applyProtection="1">
      <alignment vertical="center"/>
    </xf>
    <xf numFmtId="49" fontId="10" fillId="0" borderId="0" xfId="1" applyNumberFormat="1" applyFont="1" applyFill="1" applyBorder="1" applyAlignment="1" applyProtection="1">
      <alignment vertical="center"/>
    </xf>
    <xf numFmtId="164" fontId="11" fillId="0" borderId="0" xfId="1" applyNumberFormat="1" applyFont="1" applyFill="1" applyBorder="1" applyAlignment="1" applyProtection="1">
      <alignment vertical="center"/>
    </xf>
    <xf numFmtId="165" fontId="12" fillId="0" borderId="0" xfId="1" applyNumberFormat="1" applyFont="1" applyFill="1" applyBorder="1" applyAlignment="1" applyProtection="1">
      <alignment vertical="center"/>
    </xf>
    <xf numFmtId="166" fontId="13" fillId="0" borderId="0" xfId="1" applyNumberFormat="1" applyFont="1" applyFill="1" applyBorder="1" applyAlignment="1" applyProtection="1">
      <alignment vertical="center"/>
    </xf>
    <xf numFmtId="167" fontId="14" fillId="0" borderId="0" xfId="1" applyNumberFormat="1" applyFont="1" applyFill="1" applyBorder="1" applyAlignment="1" applyProtection="1">
      <alignment vertical="center"/>
    </xf>
    <xf numFmtId="49" fontId="15" fillId="0" borderId="0" xfId="1" applyNumberFormat="1" applyFont="1" applyFill="1" applyBorder="1" applyAlignment="1" applyProtection="1">
      <alignment vertical="center"/>
    </xf>
    <xf numFmtId="49" fontId="16" fillId="0" borderId="0" xfId="1" applyNumberFormat="1" applyFont="1" applyFill="1" applyBorder="1" applyAlignment="1" applyProtection="1">
      <alignment vertical="center"/>
    </xf>
    <xf numFmtId="49" fontId="17" fillId="0" borderId="0" xfId="1" applyNumberFormat="1" applyFont="1" applyFill="1" applyBorder="1" applyAlignment="1" applyProtection="1">
      <alignment vertical="center"/>
    </xf>
    <xf numFmtId="164" fontId="18" fillId="0" borderId="0" xfId="1" applyNumberFormat="1" applyFont="1" applyFill="1" applyBorder="1" applyAlignment="1" applyProtection="1">
      <alignment vertical="center"/>
    </xf>
    <xf numFmtId="165" fontId="19" fillId="0" borderId="0" xfId="1" applyNumberFormat="1" applyFont="1" applyFill="1" applyBorder="1" applyAlignment="1" applyProtection="1">
      <alignment vertical="center"/>
    </xf>
    <xf numFmtId="166" fontId="20" fillId="0" borderId="0" xfId="1" applyNumberFormat="1" applyFont="1" applyFill="1" applyBorder="1" applyAlignment="1" applyProtection="1">
      <alignment vertical="center"/>
    </xf>
    <xf numFmtId="167" fontId="21" fillId="0" borderId="0" xfId="1" applyNumberFormat="1" applyFont="1" applyFill="1" applyBorder="1" applyAlignment="1" applyProtection="1">
      <alignment vertical="center"/>
    </xf>
    <xf numFmtId="49" fontId="22" fillId="0" borderId="0" xfId="1" applyNumberFormat="1" applyFont="1" applyFill="1" applyBorder="1" applyAlignment="1" applyProtection="1">
      <alignment vertical="top"/>
      <protection locked="0"/>
    </xf>
    <xf numFmtId="168" fontId="23" fillId="0" borderId="0" xfId="1" applyNumberFormat="1" applyFont="1" applyFill="1" applyBorder="1" applyAlignment="1" applyProtection="1">
      <alignment horizontal="left" vertical="top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Alignment="1" applyProtection="1">
      <alignment horizontal="center" vertical="center"/>
      <protection locked="0"/>
    </xf>
    <xf numFmtId="0" fontId="24" fillId="5" borderId="0" xfId="0" applyFont="1" applyFill="1" applyBorder="1" applyAlignment="1" applyProtection="1">
      <alignment horizontal="center" vertical="center"/>
      <protection locked="0"/>
    </xf>
    <xf numFmtId="0" fontId="24" fillId="6" borderId="0" xfId="0" applyFont="1" applyFill="1" applyBorder="1" applyAlignment="1" applyProtection="1">
      <alignment horizontal="center" vertical="center"/>
      <protection locked="0"/>
    </xf>
    <xf numFmtId="0" fontId="24" fillId="7" borderId="0" xfId="0" applyFont="1" applyFill="1" applyBorder="1" applyAlignment="1" applyProtection="1">
      <alignment horizontal="center" vertical="center"/>
      <protection locked="0"/>
    </xf>
    <xf numFmtId="164" fontId="24" fillId="0" borderId="0" xfId="1" applyNumberFormat="1" applyFont="1" applyFill="1" applyBorder="1" applyAlignment="1" applyProtection="1">
      <alignment vertical="center"/>
    </xf>
    <xf numFmtId="169" fontId="24" fillId="0" borderId="0" xfId="0" applyNumberFormat="1" applyFont="1" applyFill="1" applyBorder="1" applyAlignment="1" applyProtection="1">
      <alignment horizontal="center" vertical="center"/>
      <protection locked="0"/>
    </xf>
    <xf numFmtId="164" fontId="25" fillId="0" borderId="0" xfId="1" applyNumberFormat="1" applyFont="1" applyFill="1" applyBorder="1" applyAlignment="1" applyProtection="1">
      <alignment vertical="center"/>
    </xf>
    <xf numFmtId="164" fontId="11" fillId="7" borderId="0" xfId="1" applyNumberFormat="1" applyFont="1" applyFill="1" applyBorder="1" applyAlignment="1" applyProtection="1">
      <alignment vertical="center"/>
    </xf>
    <xf numFmtId="164" fontId="25" fillId="7" borderId="0" xfId="1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horizontal="center" vertical="center"/>
      <protection locked="0"/>
    </xf>
    <xf numFmtId="164" fontId="1" fillId="0" borderId="0" xfId="1" applyNumberFormat="1" applyFont="1" applyFill="1" applyBorder="1" applyAlignment="1" applyProtection="1">
      <alignment vertical="center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workbookViewId="0">
      <pane xSplit="1" ySplit="1" topLeftCell="B41" activePane="bottomRight" state="frozen"/>
      <selection activeCell="H40" sqref="F38:H40"/>
      <selection pane="topRight" activeCell="H40" sqref="F38:H40"/>
      <selection pane="bottomLeft" activeCell="H40" sqref="F38:H40"/>
      <selection pane="bottomRight" activeCell="H44" sqref="H44:H46"/>
    </sheetView>
  </sheetViews>
  <sheetFormatPr defaultColWidth="10" defaultRowHeight="15" customHeight="1" x14ac:dyDescent="0.15"/>
  <cols>
    <col min="1" max="1" width="1.5" style="4" customWidth="1"/>
    <col min="2" max="2" width="10" style="14" customWidth="1"/>
    <col min="3" max="3" width="10" style="15" customWidth="1"/>
    <col min="4" max="4" width="13.33203125" style="16" customWidth="1"/>
    <col min="5" max="5" width="11.6640625" style="16" customWidth="1"/>
    <col min="6" max="6" width="15" style="16" customWidth="1"/>
    <col min="7" max="7" width="15" style="16" hidden="1" customWidth="1"/>
    <col min="8" max="8" width="15" style="17" customWidth="1"/>
    <col min="9" max="9" width="13.33203125" style="17" customWidth="1"/>
    <col min="10" max="10" width="15" style="18" customWidth="1"/>
    <col min="11" max="11" width="18.33203125" style="19" hidden="1" customWidth="1"/>
    <col min="12" max="12" width="18.33203125" style="18" hidden="1" customWidth="1"/>
    <col min="13" max="14" width="18.33203125" style="19" hidden="1" customWidth="1"/>
    <col min="15" max="15" width="10" style="20" hidden="1" customWidth="1"/>
    <col min="16" max="16" width="18.33203125" style="16" hidden="1" customWidth="1"/>
    <col min="17" max="17" width="10" style="1" customWidth="1"/>
    <col min="18" max="16384" width="10" style="1"/>
  </cols>
  <sheetData>
    <row r="1" spans="1:16" s="2" customFormat="1" ht="30" customHeight="1" x14ac:dyDescent="0.15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6" s="6" customFormat="1" ht="15" customHeight="1" x14ac:dyDescent="0.15">
      <c r="A2" s="4"/>
      <c r="B2" s="7" t="s">
        <v>15</v>
      </c>
      <c r="C2" s="8" t="s">
        <v>16</v>
      </c>
      <c r="D2" s="9" t="s">
        <v>17</v>
      </c>
      <c r="E2" s="9" t="s">
        <v>18</v>
      </c>
      <c r="F2" s="9" t="s">
        <v>19</v>
      </c>
      <c r="G2" s="9" t="s">
        <v>20</v>
      </c>
      <c r="H2" s="10"/>
      <c r="I2" s="10">
        <v>0</v>
      </c>
      <c r="J2" s="11">
        <v>0</v>
      </c>
      <c r="K2" s="12"/>
      <c r="L2" s="11"/>
      <c r="M2" s="12">
        <v>0</v>
      </c>
      <c r="N2" s="12">
        <v>0</v>
      </c>
      <c r="O2" s="13">
        <v>60</v>
      </c>
      <c r="P2" s="9" t="s">
        <v>20</v>
      </c>
    </row>
    <row r="3" spans="1:16" s="6" customFormat="1" ht="15" customHeight="1" x14ac:dyDescent="0.15">
      <c r="A3" s="4"/>
      <c r="B3" s="7" t="s">
        <v>21</v>
      </c>
      <c r="C3" s="8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10">
        <v>40.515870564969099</v>
      </c>
      <c r="I3" s="10">
        <v>40.515870564969099</v>
      </c>
      <c r="J3" s="11">
        <v>0</v>
      </c>
      <c r="K3" s="12"/>
      <c r="L3" s="11"/>
      <c r="M3" s="12"/>
      <c r="N3" s="12">
        <v>0</v>
      </c>
      <c r="O3" s="13">
        <v>60</v>
      </c>
      <c r="P3" s="9" t="s">
        <v>20</v>
      </c>
    </row>
    <row r="4" spans="1:16" s="6" customFormat="1" ht="15" customHeight="1" x14ac:dyDescent="0.15">
      <c r="A4" s="4"/>
      <c r="B4" s="7" t="s">
        <v>22</v>
      </c>
      <c r="C4" s="8" t="s">
        <v>16</v>
      </c>
      <c r="D4" s="9" t="s">
        <v>17</v>
      </c>
      <c r="E4" s="9" t="s">
        <v>18</v>
      </c>
      <c r="F4" s="9" t="s">
        <v>19</v>
      </c>
      <c r="G4" s="9" t="s">
        <v>20</v>
      </c>
      <c r="H4" s="10"/>
      <c r="I4" s="10">
        <v>0</v>
      </c>
      <c r="J4" s="11">
        <v>0</v>
      </c>
      <c r="K4" s="12"/>
      <c r="L4" s="11"/>
      <c r="M4" s="12">
        <v>0</v>
      </c>
      <c r="N4" s="12">
        <v>0</v>
      </c>
      <c r="O4" s="13">
        <v>60</v>
      </c>
      <c r="P4" s="9" t="s">
        <v>20</v>
      </c>
    </row>
    <row r="5" spans="1:16" s="6" customFormat="1" ht="15" customHeight="1" x14ac:dyDescent="0.15">
      <c r="A5" s="4"/>
      <c r="B5" s="7" t="s">
        <v>23</v>
      </c>
      <c r="C5" s="8" t="s">
        <v>16</v>
      </c>
      <c r="D5" s="9" t="s">
        <v>17</v>
      </c>
      <c r="E5" s="9" t="s">
        <v>24</v>
      </c>
      <c r="F5" s="9" t="s">
        <v>25</v>
      </c>
      <c r="G5" s="9" t="s">
        <v>20</v>
      </c>
      <c r="H5" s="10">
        <v>34.130380845707002</v>
      </c>
      <c r="I5" s="10">
        <v>34.130380845707002</v>
      </c>
      <c r="J5" s="11">
        <v>0</v>
      </c>
      <c r="K5" s="12"/>
      <c r="L5" s="11"/>
      <c r="M5" s="12"/>
      <c r="N5" s="12">
        <v>0</v>
      </c>
      <c r="O5" s="13">
        <v>60</v>
      </c>
      <c r="P5" s="9" t="s">
        <v>20</v>
      </c>
    </row>
    <row r="6" spans="1:16" s="6" customFormat="1" ht="15" customHeight="1" x14ac:dyDescent="0.15">
      <c r="A6" s="4"/>
      <c r="B6" s="7" t="s">
        <v>26</v>
      </c>
      <c r="C6" s="8" t="s">
        <v>16</v>
      </c>
      <c r="D6" s="9" t="s">
        <v>17</v>
      </c>
      <c r="E6" s="9" t="s">
        <v>27</v>
      </c>
      <c r="F6" s="9" t="s">
        <v>25</v>
      </c>
      <c r="G6" s="9" t="s">
        <v>20</v>
      </c>
      <c r="H6" s="10">
        <v>34.935521371007702</v>
      </c>
      <c r="I6" s="10">
        <v>34.903728645425403</v>
      </c>
      <c r="J6" s="11">
        <v>4.4961703703298897E-2</v>
      </c>
      <c r="K6" s="12"/>
      <c r="L6" s="11"/>
      <c r="M6" s="12"/>
      <c r="N6" s="12"/>
      <c r="O6" s="13">
        <v>60</v>
      </c>
      <c r="P6" s="9" t="s">
        <v>20</v>
      </c>
    </row>
    <row r="7" spans="1:16" s="6" customFormat="1" ht="15" customHeight="1" x14ac:dyDescent="0.15">
      <c r="A7" s="4"/>
      <c r="B7" s="7" t="s">
        <v>28</v>
      </c>
      <c r="C7" s="8" t="s">
        <v>16</v>
      </c>
      <c r="D7" s="9" t="s">
        <v>17</v>
      </c>
      <c r="E7" s="9" t="s">
        <v>27</v>
      </c>
      <c r="F7" s="9" t="s">
        <v>25</v>
      </c>
      <c r="G7" s="9" t="s">
        <v>20</v>
      </c>
      <c r="H7" s="10">
        <v>34.871935919843096</v>
      </c>
      <c r="I7" s="10">
        <v>34.903728645425403</v>
      </c>
      <c r="J7" s="11">
        <v>4.4961703703298897E-2</v>
      </c>
      <c r="K7" s="12"/>
      <c r="L7" s="11"/>
      <c r="M7" s="12"/>
      <c r="N7" s="12"/>
      <c r="O7" s="13">
        <v>60</v>
      </c>
      <c r="P7" s="9" t="s">
        <v>20</v>
      </c>
    </row>
    <row r="8" spans="1:16" s="6" customFormat="1" ht="15" customHeight="1" x14ac:dyDescent="0.15">
      <c r="A8" s="4"/>
      <c r="B8" s="7" t="s">
        <v>29</v>
      </c>
      <c r="C8" s="8" t="s">
        <v>16</v>
      </c>
      <c r="D8" s="9" t="s">
        <v>17</v>
      </c>
      <c r="E8" s="9" t="s">
        <v>30</v>
      </c>
      <c r="F8" s="9" t="s">
        <v>31</v>
      </c>
      <c r="G8" s="9" t="s">
        <v>20</v>
      </c>
      <c r="H8" s="10">
        <v>34.266552635082597</v>
      </c>
      <c r="I8" s="10">
        <v>34.673413585961001</v>
      </c>
      <c r="J8" s="11">
        <v>0.57538827473212095</v>
      </c>
      <c r="K8" s="12"/>
      <c r="L8" s="11"/>
      <c r="M8" s="12"/>
      <c r="N8" s="12"/>
      <c r="O8" s="13">
        <v>60</v>
      </c>
      <c r="P8" s="9" t="s">
        <v>20</v>
      </c>
    </row>
    <row r="9" spans="1:16" s="6" customFormat="1" ht="15" customHeight="1" x14ac:dyDescent="0.15">
      <c r="A9" s="4"/>
      <c r="B9" s="7" t="s">
        <v>32</v>
      </c>
      <c r="C9" s="8" t="s">
        <v>16</v>
      </c>
      <c r="D9" s="9" t="s">
        <v>17</v>
      </c>
      <c r="E9" s="9" t="s">
        <v>24</v>
      </c>
      <c r="F9" s="9" t="s">
        <v>31</v>
      </c>
      <c r="G9" s="9" t="s">
        <v>20</v>
      </c>
      <c r="H9" s="10">
        <v>33.483028663443697</v>
      </c>
      <c r="I9" s="10">
        <v>33.483028663443697</v>
      </c>
      <c r="J9" s="11">
        <v>0</v>
      </c>
      <c r="K9" s="12"/>
      <c r="L9" s="11"/>
      <c r="M9" s="12"/>
      <c r="N9" s="12">
        <v>0</v>
      </c>
      <c r="O9" s="13">
        <v>60</v>
      </c>
      <c r="P9" s="9" t="s">
        <v>20</v>
      </c>
    </row>
    <row r="10" spans="1:16" s="6" customFormat="1" ht="15" customHeight="1" x14ac:dyDescent="0.15">
      <c r="A10" s="4"/>
      <c r="B10" s="7" t="s">
        <v>33</v>
      </c>
      <c r="C10" s="8" t="s">
        <v>16</v>
      </c>
      <c r="D10" s="9" t="s">
        <v>17</v>
      </c>
      <c r="E10" s="9" t="s">
        <v>30</v>
      </c>
      <c r="F10" s="9" t="s">
        <v>31</v>
      </c>
      <c r="G10" s="9" t="s">
        <v>20</v>
      </c>
      <c r="H10" s="10">
        <v>35.080274536839298</v>
      </c>
      <c r="I10" s="10">
        <v>34.673413585961001</v>
      </c>
      <c r="J10" s="11">
        <v>0.57538827473212095</v>
      </c>
      <c r="K10" s="12"/>
      <c r="L10" s="11"/>
      <c r="M10" s="12"/>
      <c r="N10" s="12"/>
      <c r="O10" s="13">
        <v>60</v>
      </c>
      <c r="P10" s="9" t="s">
        <v>20</v>
      </c>
    </row>
    <row r="11" spans="1:16" s="6" customFormat="1" ht="15" customHeight="1" x14ac:dyDescent="0.15">
      <c r="A11" s="4"/>
      <c r="B11" s="7" t="s">
        <v>34</v>
      </c>
      <c r="C11" s="8" t="s">
        <v>16</v>
      </c>
      <c r="D11" s="9" t="s">
        <v>17</v>
      </c>
      <c r="E11" s="9" t="s">
        <v>35</v>
      </c>
      <c r="F11" s="9" t="s">
        <v>36</v>
      </c>
      <c r="G11" s="9" t="s">
        <v>20</v>
      </c>
      <c r="H11" s="10">
        <v>36.9374411315233</v>
      </c>
      <c r="I11" s="10">
        <v>37.172049076124999</v>
      </c>
      <c r="J11" s="11">
        <v>0.331785737096293</v>
      </c>
      <c r="K11" s="12"/>
      <c r="L11" s="11"/>
      <c r="M11" s="12"/>
      <c r="N11" s="12"/>
      <c r="O11" s="13">
        <v>60</v>
      </c>
      <c r="P11" s="9" t="s">
        <v>20</v>
      </c>
    </row>
    <row r="12" spans="1:16" s="6" customFormat="1" ht="15" customHeight="1" x14ac:dyDescent="0.15">
      <c r="A12" s="4"/>
      <c r="B12" s="7" t="s">
        <v>37</v>
      </c>
      <c r="C12" s="8" t="s">
        <v>16</v>
      </c>
      <c r="D12" s="9" t="s">
        <v>17</v>
      </c>
      <c r="E12" s="9" t="s">
        <v>24</v>
      </c>
      <c r="F12" s="9" t="s">
        <v>36</v>
      </c>
      <c r="G12" s="9" t="s">
        <v>20</v>
      </c>
      <c r="H12" s="10">
        <v>35.859488132953601</v>
      </c>
      <c r="I12" s="10">
        <v>35.859488132953601</v>
      </c>
      <c r="J12" s="11">
        <v>0</v>
      </c>
      <c r="K12" s="12"/>
      <c r="L12" s="11"/>
      <c r="M12" s="12"/>
      <c r="N12" s="12">
        <v>0</v>
      </c>
      <c r="O12" s="13">
        <v>60</v>
      </c>
      <c r="P12" s="9" t="s">
        <v>20</v>
      </c>
    </row>
    <row r="13" spans="1:16" s="6" customFormat="1" ht="15" customHeight="1" x14ac:dyDescent="0.15">
      <c r="A13" s="4"/>
      <c r="B13" s="7" t="s">
        <v>38</v>
      </c>
      <c r="C13" s="8" t="s">
        <v>16</v>
      </c>
      <c r="D13" s="9" t="s">
        <v>17</v>
      </c>
      <c r="E13" s="9" t="s">
        <v>35</v>
      </c>
      <c r="F13" s="9" t="s">
        <v>36</v>
      </c>
      <c r="G13" s="9" t="s">
        <v>20</v>
      </c>
      <c r="H13" s="10">
        <v>37.406657020726797</v>
      </c>
      <c r="I13" s="10">
        <v>37.172049076124999</v>
      </c>
      <c r="J13" s="11">
        <v>0.331785737096293</v>
      </c>
      <c r="K13" s="12"/>
      <c r="L13" s="11"/>
      <c r="M13" s="12"/>
      <c r="N13" s="12"/>
      <c r="O13" s="13">
        <v>60</v>
      </c>
      <c r="P13" s="9" t="s">
        <v>20</v>
      </c>
    </row>
    <row r="14" spans="1:16" s="6" customFormat="1" ht="15" customHeight="1" x14ac:dyDescent="0.15">
      <c r="A14" s="4"/>
      <c r="B14" s="7" t="s">
        <v>39</v>
      </c>
      <c r="C14" s="8" t="s">
        <v>16</v>
      </c>
      <c r="D14" s="9" t="s">
        <v>40</v>
      </c>
      <c r="E14" s="9" t="s">
        <v>41</v>
      </c>
      <c r="F14" s="9" t="s">
        <v>19</v>
      </c>
      <c r="G14" s="9" t="s">
        <v>20</v>
      </c>
      <c r="H14" s="10">
        <v>29.4389572383791</v>
      </c>
      <c r="I14" s="10">
        <v>29.4243826031182</v>
      </c>
      <c r="J14" s="11">
        <v>2.06116468526731E-2</v>
      </c>
      <c r="K14" s="12"/>
      <c r="L14" s="11"/>
      <c r="M14" s="12"/>
      <c r="N14" s="12"/>
      <c r="O14" s="13">
        <v>60</v>
      </c>
      <c r="P14" s="9" t="s">
        <v>20</v>
      </c>
    </row>
    <row r="15" spans="1:16" s="6" customFormat="1" ht="15" customHeight="1" x14ac:dyDescent="0.15">
      <c r="A15" s="4"/>
      <c r="B15" s="7" t="s">
        <v>42</v>
      </c>
      <c r="C15" s="8" t="s">
        <v>16</v>
      </c>
      <c r="D15" s="9" t="s">
        <v>40</v>
      </c>
      <c r="E15" s="9" t="s">
        <v>41</v>
      </c>
      <c r="F15" s="9" t="s">
        <v>19</v>
      </c>
      <c r="G15" s="9" t="s">
        <v>20</v>
      </c>
      <c r="H15" s="10">
        <v>29.409807967857201</v>
      </c>
      <c r="I15" s="10">
        <v>29.4243826031182</v>
      </c>
      <c r="J15" s="11">
        <v>2.06116468526731E-2</v>
      </c>
      <c r="K15" s="12"/>
      <c r="L15" s="11"/>
      <c r="M15" s="12"/>
      <c r="N15" s="12"/>
      <c r="O15" s="13">
        <v>60</v>
      </c>
      <c r="P15" s="9" t="s">
        <v>20</v>
      </c>
    </row>
    <row r="16" spans="1:16" s="6" customFormat="1" ht="15" customHeight="1" x14ac:dyDescent="0.15">
      <c r="A16" s="4"/>
      <c r="B16" s="7" t="s">
        <v>43</v>
      </c>
      <c r="C16" s="8" t="s">
        <v>16</v>
      </c>
      <c r="D16" s="9" t="s">
        <v>40</v>
      </c>
      <c r="E16" s="9" t="s">
        <v>24</v>
      </c>
      <c r="F16" s="9" t="s">
        <v>19</v>
      </c>
      <c r="G16" s="9" t="s">
        <v>20</v>
      </c>
      <c r="H16" s="10">
        <v>30.118390210710899</v>
      </c>
      <c r="I16" s="10">
        <v>30.118390210710899</v>
      </c>
      <c r="J16" s="11">
        <v>0</v>
      </c>
      <c r="K16" s="12"/>
      <c r="L16" s="11"/>
      <c r="M16" s="12"/>
      <c r="N16" s="12">
        <v>0</v>
      </c>
      <c r="O16" s="13">
        <v>60</v>
      </c>
      <c r="P16" s="9" t="s">
        <v>20</v>
      </c>
    </row>
    <row r="17" spans="1:16" s="6" customFormat="1" ht="15" customHeight="1" x14ac:dyDescent="0.15">
      <c r="A17" s="4"/>
      <c r="B17" s="7" t="s">
        <v>44</v>
      </c>
      <c r="C17" s="8" t="s">
        <v>16</v>
      </c>
      <c r="D17" s="9" t="s">
        <v>40</v>
      </c>
      <c r="E17" s="9" t="s">
        <v>24</v>
      </c>
      <c r="F17" s="9" t="s">
        <v>25</v>
      </c>
      <c r="G17" s="9" t="s">
        <v>20</v>
      </c>
      <c r="H17" s="10">
        <v>33.053525125264997</v>
      </c>
      <c r="I17" s="10">
        <v>33.053525125264997</v>
      </c>
      <c r="J17" s="11">
        <v>0</v>
      </c>
      <c r="K17" s="12"/>
      <c r="L17" s="11"/>
      <c r="M17" s="12"/>
      <c r="N17" s="12">
        <v>0</v>
      </c>
      <c r="O17" s="13">
        <v>60</v>
      </c>
      <c r="P17" s="9" t="s">
        <v>20</v>
      </c>
    </row>
    <row r="18" spans="1:16" s="6" customFormat="1" ht="15" customHeight="1" x14ac:dyDescent="0.15">
      <c r="A18" s="4"/>
      <c r="B18" s="7" t="s">
        <v>45</v>
      </c>
      <c r="C18" s="8" t="s">
        <v>16</v>
      </c>
      <c r="D18" s="9" t="s">
        <v>40</v>
      </c>
      <c r="E18" s="9" t="s">
        <v>46</v>
      </c>
      <c r="F18" s="9" t="s">
        <v>25</v>
      </c>
      <c r="G18" s="9" t="s">
        <v>20</v>
      </c>
      <c r="H18" s="10">
        <v>33.973100255462498</v>
      </c>
      <c r="I18" s="10">
        <v>34.1407394758237</v>
      </c>
      <c r="J18" s="11">
        <v>0.23707765902047401</v>
      </c>
      <c r="K18" s="12"/>
      <c r="L18" s="11"/>
      <c r="M18" s="12"/>
      <c r="N18" s="12"/>
      <c r="O18" s="13">
        <v>60</v>
      </c>
      <c r="P18" s="9" t="s">
        <v>20</v>
      </c>
    </row>
    <row r="19" spans="1:16" s="6" customFormat="1" ht="15" customHeight="1" x14ac:dyDescent="0.15">
      <c r="A19" s="4"/>
      <c r="B19" s="7" t="s">
        <v>47</v>
      </c>
      <c r="C19" s="8" t="s">
        <v>16</v>
      </c>
      <c r="D19" s="9" t="s">
        <v>40</v>
      </c>
      <c r="E19" s="9" t="s">
        <v>46</v>
      </c>
      <c r="F19" s="9" t="s">
        <v>25</v>
      </c>
      <c r="G19" s="9" t="s">
        <v>20</v>
      </c>
      <c r="H19" s="10">
        <v>34.308378696184903</v>
      </c>
      <c r="I19" s="10">
        <v>34.1407394758237</v>
      </c>
      <c r="J19" s="11">
        <v>0.23707765902047401</v>
      </c>
      <c r="K19" s="12"/>
      <c r="L19" s="11"/>
      <c r="M19" s="12"/>
      <c r="N19" s="12"/>
      <c r="O19" s="13">
        <v>60</v>
      </c>
      <c r="P19" s="9" t="s">
        <v>20</v>
      </c>
    </row>
    <row r="20" spans="1:16" s="6" customFormat="1" ht="15" customHeight="1" x14ac:dyDescent="0.15">
      <c r="A20" s="4"/>
      <c r="B20" s="7" t="s">
        <v>48</v>
      </c>
      <c r="C20" s="8" t="s">
        <v>16</v>
      </c>
      <c r="D20" s="9" t="s">
        <v>40</v>
      </c>
      <c r="E20" s="9" t="s">
        <v>49</v>
      </c>
      <c r="F20" s="9" t="s">
        <v>31</v>
      </c>
      <c r="G20" s="9" t="s">
        <v>20</v>
      </c>
      <c r="H20" s="10">
        <v>29.2156661789803</v>
      </c>
      <c r="I20" s="10">
        <v>29.257574391713501</v>
      </c>
      <c r="J20" s="11">
        <v>5.926716282214E-2</v>
      </c>
      <c r="K20" s="12"/>
      <c r="L20" s="11"/>
      <c r="M20" s="12"/>
      <c r="N20" s="12"/>
      <c r="O20" s="13">
        <v>60</v>
      </c>
      <c r="P20" s="9" t="s">
        <v>20</v>
      </c>
    </row>
    <row r="21" spans="1:16" s="6" customFormat="1" ht="15" customHeight="1" x14ac:dyDescent="0.15">
      <c r="A21" s="4"/>
      <c r="B21" s="7" t="s">
        <v>50</v>
      </c>
      <c r="C21" s="8" t="s">
        <v>16</v>
      </c>
      <c r="D21" s="9" t="s">
        <v>40</v>
      </c>
      <c r="E21" s="9" t="s">
        <v>24</v>
      </c>
      <c r="F21" s="9" t="s">
        <v>31</v>
      </c>
      <c r="G21" s="9" t="s">
        <v>20</v>
      </c>
      <c r="H21" s="10">
        <v>27.292334028214601</v>
      </c>
      <c r="I21" s="10">
        <v>27.292334028214601</v>
      </c>
      <c r="J21" s="11">
        <v>0</v>
      </c>
      <c r="K21" s="12"/>
      <c r="L21" s="11"/>
      <c r="M21" s="12"/>
      <c r="N21" s="12">
        <v>0</v>
      </c>
      <c r="O21" s="13">
        <v>60</v>
      </c>
      <c r="P21" s="9" t="s">
        <v>20</v>
      </c>
    </row>
    <row r="22" spans="1:16" s="6" customFormat="1" ht="15" customHeight="1" x14ac:dyDescent="0.15">
      <c r="A22" s="4"/>
      <c r="B22" s="7" t="s">
        <v>51</v>
      </c>
      <c r="C22" s="8" t="s">
        <v>16</v>
      </c>
      <c r="D22" s="9" t="s">
        <v>40</v>
      </c>
      <c r="E22" s="9" t="s">
        <v>49</v>
      </c>
      <c r="F22" s="9" t="s">
        <v>31</v>
      </c>
      <c r="G22" s="9" t="s">
        <v>20</v>
      </c>
      <c r="H22" s="10">
        <v>29.299482604446698</v>
      </c>
      <c r="I22" s="10">
        <v>29.257574391713501</v>
      </c>
      <c r="J22" s="11">
        <v>5.926716282214E-2</v>
      </c>
      <c r="K22" s="12"/>
      <c r="L22" s="11"/>
      <c r="M22" s="12"/>
      <c r="N22" s="12"/>
      <c r="O22" s="13">
        <v>60</v>
      </c>
      <c r="P22" s="9" t="s">
        <v>20</v>
      </c>
    </row>
    <row r="23" spans="1:16" s="6" customFormat="1" ht="15" customHeight="1" x14ac:dyDescent="0.15">
      <c r="A23" s="4"/>
      <c r="B23" s="7" t="s">
        <v>52</v>
      </c>
      <c r="C23" s="8" t="s">
        <v>16</v>
      </c>
      <c r="D23" s="9" t="s">
        <v>40</v>
      </c>
      <c r="E23" s="9" t="s">
        <v>53</v>
      </c>
      <c r="F23" s="9" t="s">
        <v>36</v>
      </c>
      <c r="G23" s="9" t="s">
        <v>20</v>
      </c>
      <c r="H23" s="10">
        <v>35.004520459810202</v>
      </c>
      <c r="I23" s="10">
        <v>34.578038789010598</v>
      </c>
      <c r="J23" s="11">
        <v>0.60313616294834205</v>
      </c>
      <c r="K23" s="12"/>
      <c r="L23" s="11"/>
      <c r="M23" s="12"/>
      <c r="N23" s="12"/>
      <c r="O23" s="13">
        <v>60</v>
      </c>
      <c r="P23" s="9" t="s">
        <v>20</v>
      </c>
    </row>
    <row r="24" spans="1:16" s="6" customFormat="1" ht="15" customHeight="1" x14ac:dyDescent="0.15">
      <c r="A24" s="4"/>
      <c r="B24" s="7" t="s">
        <v>54</v>
      </c>
      <c r="C24" s="8" t="s">
        <v>16</v>
      </c>
      <c r="D24" s="9" t="s">
        <v>40</v>
      </c>
      <c r="E24" s="9" t="s">
        <v>24</v>
      </c>
      <c r="F24" s="9" t="s">
        <v>36</v>
      </c>
      <c r="G24" s="9" t="s">
        <v>20</v>
      </c>
      <c r="H24" s="10">
        <v>35.9303943680938</v>
      </c>
      <c r="I24" s="10">
        <v>35.9303943680938</v>
      </c>
      <c r="J24" s="11">
        <v>0</v>
      </c>
      <c r="K24" s="12"/>
      <c r="L24" s="11"/>
      <c r="M24" s="12"/>
      <c r="N24" s="12">
        <v>0</v>
      </c>
      <c r="O24" s="13">
        <v>60</v>
      </c>
      <c r="P24" s="9" t="s">
        <v>20</v>
      </c>
    </row>
    <row r="25" spans="1:16" s="6" customFormat="1" ht="15" customHeight="1" x14ac:dyDescent="0.15">
      <c r="A25" s="4"/>
      <c r="B25" s="7" t="s">
        <v>55</v>
      </c>
      <c r="C25" s="8" t="s">
        <v>16</v>
      </c>
      <c r="D25" s="9" t="s">
        <v>40</v>
      </c>
      <c r="E25" s="9" t="s">
        <v>53</v>
      </c>
      <c r="F25" s="9" t="s">
        <v>36</v>
      </c>
      <c r="G25" s="9" t="s">
        <v>20</v>
      </c>
      <c r="H25" s="10">
        <v>34.151557118211002</v>
      </c>
      <c r="I25" s="10">
        <v>34.578038789010598</v>
      </c>
      <c r="J25" s="11">
        <v>0.60313616294834205</v>
      </c>
      <c r="K25" s="12"/>
      <c r="L25" s="11"/>
      <c r="M25" s="12"/>
      <c r="N25" s="12"/>
      <c r="O25" s="13">
        <v>60</v>
      </c>
      <c r="P25" s="9" t="s">
        <v>20</v>
      </c>
    </row>
    <row r="26" spans="1:16" s="6" customFormat="1" ht="15" customHeight="1" x14ac:dyDescent="0.15">
      <c r="A26" s="4"/>
      <c r="B26" s="7" t="s">
        <v>56</v>
      </c>
      <c r="C26" s="8" t="s">
        <v>16</v>
      </c>
      <c r="D26" s="9" t="s">
        <v>57</v>
      </c>
      <c r="E26" s="9" t="s">
        <v>24</v>
      </c>
      <c r="F26" s="9" t="s">
        <v>19</v>
      </c>
      <c r="G26" s="9" t="s">
        <v>20</v>
      </c>
      <c r="H26" s="10">
        <v>37.021847439715899</v>
      </c>
      <c r="I26" s="10">
        <v>37.021847439715899</v>
      </c>
      <c r="J26" s="11">
        <v>0</v>
      </c>
      <c r="K26" s="12"/>
      <c r="L26" s="11"/>
      <c r="M26" s="12"/>
      <c r="N26" s="12">
        <v>0</v>
      </c>
      <c r="O26" s="13">
        <v>60</v>
      </c>
      <c r="P26" s="9" t="s">
        <v>20</v>
      </c>
    </row>
    <row r="27" spans="1:16" s="6" customFormat="1" ht="15" customHeight="1" x14ac:dyDescent="0.15">
      <c r="A27" s="4"/>
      <c r="B27" s="7" t="s">
        <v>58</v>
      </c>
      <c r="C27" s="8" t="s">
        <v>16</v>
      </c>
      <c r="D27" s="9" t="s">
        <v>57</v>
      </c>
      <c r="E27" s="9" t="s">
        <v>59</v>
      </c>
      <c r="F27" s="9" t="s">
        <v>19</v>
      </c>
      <c r="G27" s="9" t="s">
        <v>20</v>
      </c>
      <c r="H27" s="10">
        <v>40.060516847761001</v>
      </c>
      <c r="I27" s="10">
        <v>40.0483550738101</v>
      </c>
      <c r="J27" s="11">
        <v>1.71993456638945E-2</v>
      </c>
      <c r="K27" s="12"/>
      <c r="L27" s="11"/>
      <c r="M27" s="12"/>
      <c r="N27" s="12"/>
      <c r="O27" s="13">
        <v>60</v>
      </c>
      <c r="P27" s="9" t="s">
        <v>20</v>
      </c>
    </row>
    <row r="28" spans="1:16" s="6" customFormat="1" ht="15" customHeight="1" x14ac:dyDescent="0.15">
      <c r="A28" s="4"/>
      <c r="B28" s="7" t="s">
        <v>60</v>
      </c>
      <c r="C28" s="8" t="s">
        <v>16</v>
      </c>
      <c r="D28" s="9" t="s">
        <v>57</v>
      </c>
      <c r="E28" s="9" t="s">
        <v>59</v>
      </c>
      <c r="F28" s="9" t="s">
        <v>19</v>
      </c>
      <c r="G28" s="9" t="s">
        <v>20</v>
      </c>
      <c r="H28" s="10">
        <v>40.0361932998591</v>
      </c>
      <c r="I28" s="10">
        <v>40.0483550738101</v>
      </c>
      <c r="J28" s="11">
        <v>1.71993456638945E-2</v>
      </c>
      <c r="K28" s="12"/>
      <c r="L28" s="11"/>
      <c r="M28" s="12"/>
      <c r="N28" s="12"/>
      <c r="O28" s="13">
        <v>60</v>
      </c>
      <c r="P28" s="9" t="s">
        <v>20</v>
      </c>
    </row>
    <row r="29" spans="1:16" s="6" customFormat="1" ht="15" customHeight="1" x14ac:dyDescent="0.15">
      <c r="A29" s="4"/>
      <c r="B29" s="7" t="s">
        <v>61</v>
      </c>
      <c r="C29" s="8" t="s">
        <v>16</v>
      </c>
      <c r="D29" s="9" t="s">
        <v>57</v>
      </c>
      <c r="E29" s="9" t="s">
        <v>24</v>
      </c>
      <c r="F29" s="9" t="s">
        <v>25</v>
      </c>
      <c r="G29" s="9" t="s">
        <v>20</v>
      </c>
      <c r="H29" s="10">
        <v>39.928571268253101</v>
      </c>
      <c r="I29" s="10">
        <v>39.928571268253101</v>
      </c>
      <c r="J29" s="11">
        <v>0</v>
      </c>
      <c r="K29" s="12"/>
      <c r="L29" s="11"/>
      <c r="M29" s="12"/>
      <c r="N29" s="12">
        <v>0</v>
      </c>
      <c r="O29" s="13">
        <v>60</v>
      </c>
      <c r="P29" s="9" t="s">
        <v>20</v>
      </c>
    </row>
    <row r="30" spans="1:16" s="6" customFormat="1" ht="15" customHeight="1" x14ac:dyDescent="0.15">
      <c r="A30" s="4"/>
      <c r="B30" s="7" t="s">
        <v>62</v>
      </c>
      <c r="C30" s="8" t="s">
        <v>16</v>
      </c>
      <c r="D30" s="9" t="s">
        <v>57</v>
      </c>
      <c r="E30" s="9" t="s">
        <v>63</v>
      </c>
      <c r="F30" s="9" t="s">
        <v>25</v>
      </c>
      <c r="G30" s="9" t="s">
        <v>20</v>
      </c>
      <c r="H30" s="10">
        <v>36.814944028846398</v>
      </c>
      <c r="I30" s="10">
        <v>37.541055194844198</v>
      </c>
      <c r="J30" s="11">
        <v>1.02687625874467</v>
      </c>
      <c r="K30" s="12"/>
      <c r="L30" s="11"/>
      <c r="M30" s="12"/>
      <c r="N30" s="12"/>
      <c r="O30" s="13">
        <v>60</v>
      </c>
      <c r="P30" s="9" t="s">
        <v>20</v>
      </c>
    </row>
    <row r="31" spans="1:16" s="6" customFormat="1" ht="15" customHeight="1" x14ac:dyDescent="0.15">
      <c r="A31" s="4"/>
      <c r="B31" s="7" t="s">
        <v>64</v>
      </c>
      <c r="C31" s="8" t="s">
        <v>16</v>
      </c>
      <c r="D31" s="9" t="s">
        <v>57</v>
      </c>
      <c r="E31" s="9" t="s">
        <v>63</v>
      </c>
      <c r="F31" s="9" t="s">
        <v>25</v>
      </c>
      <c r="G31" s="9" t="s">
        <v>20</v>
      </c>
      <c r="H31" s="10">
        <v>38.267166360841998</v>
      </c>
      <c r="I31" s="10">
        <v>37.541055194844198</v>
      </c>
      <c r="J31" s="11">
        <v>1.02687625874467</v>
      </c>
      <c r="K31" s="12"/>
      <c r="L31" s="11"/>
      <c r="M31" s="12"/>
      <c r="N31" s="12"/>
      <c r="O31" s="13">
        <v>60</v>
      </c>
      <c r="P31" s="9" t="s">
        <v>20</v>
      </c>
    </row>
    <row r="32" spans="1:16" s="6" customFormat="1" ht="15" customHeight="1" x14ac:dyDescent="0.15">
      <c r="A32" s="4"/>
      <c r="B32" s="7" t="s">
        <v>65</v>
      </c>
      <c r="C32" s="8" t="s">
        <v>16</v>
      </c>
      <c r="D32" s="9" t="s">
        <v>57</v>
      </c>
      <c r="E32" s="9" t="s">
        <v>66</v>
      </c>
      <c r="F32" s="9" t="s">
        <v>31</v>
      </c>
      <c r="G32" s="9" t="s">
        <v>20</v>
      </c>
      <c r="H32" s="10">
        <v>37.412633625204997</v>
      </c>
      <c r="I32" s="10">
        <v>37.519968314877097</v>
      </c>
      <c r="J32" s="11">
        <v>0.151794173847382</v>
      </c>
      <c r="K32" s="12"/>
      <c r="L32" s="11"/>
      <c r="M32" s="12"/>
      <c r="N32" s="12"/>
      <c r="O32" s="13">
        <v>60</v>
      </c>
      <c r="P32" s="9" t="s">
        <v>20</v>
      </c>
    </row>
    <row r="33" spans="1:16" s="6" customFormat="1" ht="15" customHeight="1" x14ac:dyDescent="0.15">
      <c r="A33" s="4"/>
      <c r="B33" s="7" t="s">
        <v>67</v>
      </c>
      <c r="C33" s="8" t="s">
        <v>16</v>
      </c>
      <c r="D33" s="9" t="s">
        <v>57</v>
      </c>
      <c r="E33" s="9" t="s">
        <v>66</v>
      </c>
      <c r="F33" s="9" t="s">
        <v>31</v>
      </c>
      <c r="G33" s="9" t="s">
        <v>20</v>
      </c>
      <c r="H33" s="10">
        <v>37.627303004549198</v>
      </c>
      <c r="I33" s="10">
        <v>37.519968314877097</v>
      </c>
      <c r="J33" s="11">
        <v>0.151794173847382</v>
      </c>
      <c r="K33" s="12"/>
      <c r="L33" s="11"/>
      <c r="M33" s="12"/>
      <c r="N33" s="12"/>
      <c r="O33" s="13">
        <v>60</v>
      </c>
      <c r="P33" s="9" t="s">
        <v>20</v>
      </c>
    </row>
    <row r="34" spans="1:16" s="6" customFormat="1" ht="15" customHeight="1" x14ac:dyDescent="0.15">
      <c r="A34" s="4"/>
      <c r="B34" s="7" t="s">
        <v>68</v>
      </c>
      <c r="C34" s="8" t="s">
        <v>16</v>
      </c>
      <c r="D34" s="9" t="s">
        <v>57</v>
      </c>
      <c r="E34" s="9" t="s">
        <v>24</v>
      </c>
      <c r="F34" s="9" t="s">
        <v>31</v>
      </c>
      <c r="G34" s="9" t="s">
        <v>20</v>
      </c>
      <c r="H34" s="10">
        <v>38.477639339757403</v>
      </c>
      <c r="I34" s="10">
        <v>38.477639339757403</v>
      </c>
      <c r="J34" s="11">
        <v>0</v>
      </c>
      <c r="K34" s="12"/>
      <c r="L34" s="11"/>
      <c r="M34" s="12"/>
      <c r="N34" s="12">
        <v>0</v>
      </c>
      <c r="O34" s="13">
        <v>60</v>
      </c>
      <c r="P34" s="9" t="s">
        <v>20</v>
      </c>
    </row>
    <row r="35" spans="1:16" s="6" customFormat="1" ht="15" customHeight="1" x14ac:dyDescent="0.15">
      <c r="A35" s="4"/>
      <c r="B35" s="7" t="s">
        <v>69</v>
      </c>
      <c r="C35" s="8" t="s">
        <v>16</v>
      </c>
      <c r="D35" s="9" t="s">
        <v>57</v>
      </c>
      <c r="E35" s="9" t="s">
        <v>24</v>
      </c>
      <c r="F35" s="9" t="s">
        <v>36</v>
      </c>
      <c r="G35" s="9" t="s">
        <v>20</v>
      </c>
      <c r="H35" s="10">
        <v>37.571419081369598</v>
      </c>
      <c r="I35" s="10">
        <v>37.571419081369598</v>
      </c>
      <c r="J35" s="11">
        <v>0</v>
      </c>
      <c r="K35" s="12"/>
      <c r="L35" s="11"/>
      <c r="M35" s="12"/>
      <c r="N35" s="12">
        <v>0</v>
      </c>
      <c r="O35" s="13">
        <v>60</v>
      </c>
      <c r="P35" s="9" t="s">
        <v>20</v>
      </c>
    </row>
    <row r="36" spans="1:16" s="6" customFormat="1" ht="15" customHeight="1" x14ac:dyDescent="0.15">
      <c r="A36" s="4"/>
      <c r="B36" s="7" t="s">
        <v>70</v>
      </c>
      <c r="C36" s="8" t="s">
        <v>16</v>
      </c>
      <c r="D36" s="9" t="s">
        <v>57</v>
      </c>
      <c r="E36" s="9" t="s">
        <v>71</v>
      </c>
      <c r="F36" s="9" t="s">
        <v>36</v>
      </c>
      <c r="G36" s="9" t="s">
        <v>20</v>
      </c>
      <c r="H36" s="10">
        <v>35.101709558088501</v>
      </c>
      <c r="I36" s="10">
        <v>35.153142600264999</v>
      </c>
      <c r="J36" s="11">
        <v>7.27373058001161E-2</v>
      </c>
      <c r="K36" s="12"/>
      <c r="L36" s="11"/>
      <c r="M36" s="12"/>
      <c r="N36" s="12"/>
      <c r="O36" s="13">
        <v>60</v>
      </c>
      <c r="P36" s="9" t="s">
        <v>20</v>
      </c>
    </row>
    <row r="37" spans="1:16" s="6" customFormat="1" ht="15" customHeight="1" x14ac:dyDescent="0.15">
      <c r="A37" s="4"/>
      <c r="B37" s="7" t="s">
        <v>72</v>
      </c>
      <c r="C37" s="8" t="s">
        <v>16</v>
      </c>
      <c r="D37" s="9" t="s">
        <v>57</v>
      </c>
      <c r="E37" s="9" t="s">
        <v>71</v>
      </c>
      <c r="F37" s="9" t="s">
        <v>36</v>
      </c>
      <c r="G37" s="9" t="s">
        <v>20</v>
      </c>
      <c r="H37" s="10">
        <v>35.204575642441498</v>
      </c>
      <c r="I37" s="10">
        <v>35.153142600264999</v>
      </c>
      <c r="J37" s="11">
        <v>7.27373058001161E-2</v>
      </c>
      <c r="K37" s="12"/>
      <c r="L37" s="11"/>
      <c r="M37" s="12"/>
      <c r="N37" s="12"/>
      <c r="O37" s="13">
        <v>60</v>
      </c>
      <c r="P37" s="9" t="s">
        <v>20</v>
      </c>
    </row>
    <row r="38" spans="1:16" s="6" customFormat="1" ht="15" customHeight="1" x14ac:dyDescent="0.15">
      <c r="A38" s="4"/>
      <c r="B38" s="7" t="s">
        <v>73</v>
      </c>
      <c r="C38" s="8" t="s">
        <v>16</v>
      </c>
      <c r="D38" s="9" t="s">
        <v>74</v>
      </c>
      <c r="E38" s="9" t="s">
        <v>24</v>
      </c>
      <c r="F38" s="9" t="s">
        <v>19</v>
      </c>
      <c r="G38" s="9" t="s">
        <v>20</v>
      </c>
      <c r="H38" s="10">
        <v>34.518519339033503</v>
      </c>
      <c r="I38" s="10">
        <v>34.518519339033503</v>
      </c>
      <c r="J38" s="11">
        <v>0</v>
      </c>
      <c r="K38" s="12"/>
      <c r="L38" s="11"/>
      <c r="M38" s="12"/>
      <c r="N38" s="12">
        <v>0</v>
      </c>
      <c r="O38" s="13">
        <v>60</v>
      </c>
      <c r="P38" s="9" t="s">
        <v>20</v>
      </c>
    </row>
    <row r="39" spans="1:16" s="6" customFormat="1" ht="15" customHeight="1" x14ac:dyDescent="0.15">
      <c r="A39" s="4"/>
      <c r="B39" s="7" t="s">
        <v>75</v>
      </c>
      <c r="C39" s="8" t="s">
        <v>16</v>
      </c>
      <c r="D39" s="9" t="s">
        <v>74</v>
      </c>
      <c r="E39" s="9" t="s">
        <v>76</v>
      </c>
      <c r="F39" s="9" t="s">
        <v>19</v>
      </c>
      <c r="G39" s="9" t="s">
        <v>20</v>
      </c>
      <c r="H39" s="10">
        <v>37.317740116653603</v>
      </c>
      <c r="I39" s="10">
        <v>36.742701072490703</v>
      </c>
      <c r="J39" s="11">
        <v>0.81322801514935905</v>
      </c>
      <c r="K39" s="12"/>
      <c r="L39" s="11"/>
      <c r="M39" s="12"/>
      <c r="N39" s="12"/>
      <c r="O39" s="13">
        <v>60</v>
      </c>
      <c r="P39" s="9" t="s">
        <v>20</v>
      </c>
    </row>
    <row r="40" spans="1:16" s="6" customFormat="1" ht="15" customHeight="1" x14ac:dyDescent="0.15">
      <c r="A40" s="4"/>
      <c r="B40" s="7" t="s">
        <v>77</v>
      </c>
      <c r="C40" s="8" t="s">
        <v>16</v>
      </c>
      <c r="D40" s="9" t="s">
        <v>74</v>
      </c>
      <c r="E40" s="9" t="s">
        <v>76</v>
      </c>
      <c r="F40" s="9" t="s">
        <v>19</v>
      </c>
      <c r="G40" s="9" t="s">
        <v>20</v>
      </c>
      <c r="H40" s="10">
        <v>36.167662028327697</v>
      </c>
      <c r="I40" s="10">
        <v>36.742701072490703</v>
      </c>
      <c r="J40" s="11">
        <v>0.81322801514935905</v>
      </c>
      <c r="K40" s="12"/>
      <c r="L40" s="11"/>
      <c r="M40" s="12"/>
      <c r="N40" s="12"/>
      <c r="O40" s="13">
        <v>60</v>
      </c>
      <c r="P40" s="9" t="s">
        <v>20</v>
      </c>
    </row>
    <row r="41" spans="1:16" s="6" customFormat="1" ht="15" customHeight="1" x14ac:dyDescent="0.15">
      <c r="A41" s="4"/>
      <c r="B41" s="7" t="s">
        <v>78</v>
      </c>
      <c r="C41" s="8" t="s">
        <v>16</v>
      </c>
      <c r="D41" s="9" t="s">
        <v>74</v>
      </c>
      <c r="E41" s="9" t="s">
        <v>24</v>
      </c>
      <c r="F41" s="9" t="s">
        <v>25</v>
      </c>
      <c r="G41" s="9" t="s">
        <v>20</v>
      </c>
      <c r="H41" s="10">
        <v>32.8929037379433</v>
      </c>
      <c r="I41" s="10">
        <v>32.8929037379433</v>
      </c>
      <c r="J41" s="11">
        <v>0</v>
      </c>
      <c r="K41" s="12"/>
      <c r="L41" s="11"/>
      <c r="M41" s="12"/>
      <c r="N41" s="12">
        <v>0</v>
      </c>
      <c r="O41" s="13">
        <v>60</v>
      </c>
      <c r="P41" s="9" t="s">
        <v>20</v>
      </c>
    </row>
    <row r="42" spans="1:16" s="6" customFormat="1" ht="15" customHeight="1" x14ac:dyDescent="0.15">
      <c r="A42" s="4"/>
      <c r="B42" s="7" t="s">
        <v>79</v>
      </c>
      <c r="C42" s="8" t="s">
        <v>16</v>
      </c>
      <c r="D42" s="9" t="s">
        <v>74</v>
      </c>
      <c r="E42" s="9" t="s">
        <v>80</v>
      </c>
      <c r="F42" s="9" t="s">
        <v>25</v>
      </c>
      <c r="G42" s="9" t="s">
        <v>20</v>
      </c>
      <c r="H42" s="10">
        <v>35.734855747627698</v>
      </c>
      <c r="I42" s="10">
        <v>36.134511180357002</v>
      </c>
      <c r="J42" s="11">
        <v>0.56519813324185497</v>
      </c>
      <c r="K42" s="12"/>
      <c r="L42" s="11"/>
      <c r="M42" s="12"/>
      <c r="N42" s="12"/>
      <c r="O42" s="13">
        <v>60</v>
      </c>
      <c r="P42" s="9" t="s">
        <v>20</v>
      </c>
    </row>
    <row r="43" spans="1:16" s="6" customFormat="1" ht="15" customHeight="1" x14ac:dyDescent="0.15">
      <c r="A43" s="4"/>
      <c r="B43" s="7" t="s">
        <v>81</v>
      </c>
      <c r="C43" s="8" t="s">
        <v>16</v>
      </c>
      <c r="D43" s="9" t="s">
        <v>74</v>
      </c>
      <c r="E43" s="9" t="s">
        <v>80</v>
      </c>
      <c r="F43" s="9" t="s">
        <v>25</v>
      </c>
      <c r="G43" s="9" t="s">
        <v>20</v>
      </c>
      <c r="H43" s="10">
        <v>36.534166613086299</v>
      </c>
      <c r="I43" s="10">
        <v>36.134511180357002</v>
      </c>
      <c r="J43" s="11">
        <v>0.56519813324185497</v>
      </c>
      <c r="K43" s="12"/>
      <c r="L43" s="11"/>
      <c r="M43" s="12"/>
      <c r="N43" s="12"/>
      <c r="O43" s="13">
        <v>60</v>
      </c>
      <c r="P43" s="9" t="s">
        <v>20</v>
      </c>
    </row>
    <row r="44" spans="1:16" s="6" customFormat="1" ht="15" customHeight="1" x14ac:dyDescent="0.15">
      <c r="A44" s="4"/>
      <c r="B44" s="7" t="s">
        <v>82</v>
      </c>
      <c r="C44" s="8" t="s">
        <v>16</v>
      </c>
      <c r="D44" s="9" t="s">
        <v>74</v>
      </c>
      <c r="E44" s="9" t="s">
        <v>24</v>
      </c>
      <c r="F44" s="9" t="s">
        <v>31</v>
      </c>
      <c r="G44" s="9" t="s">
        <v>20</v>
      </c>
      <c r="H44" s="10">
        <v>34.457591000505403</v>
      </c>
      <c r="I44" s="10">
        <v>34.457591000505403</v>
      </c>
      <c r="J44" s="11">
        <v>0</v>
      </c>
      <c r="K44" s="12"/>
      <c r="L44" s="11"/>
      <c r="M44" s="12"/>
      <c r="N44" s="12">
        <v>0</v>
      </c>
      <c r="O44" s="13">
        <v>60</v>
      </c>
      <c r="P44" s="9" t="s">
        <v>20</v>
      </c>
    </row>
    <row r="45" spans="1:16" s="6" customFormat="1" ht="15" customHeight="1" x14ac:dyDescent="0.15">
      <c r="A45" s="4"/>
      <c r="B45" s="7" t="s">
        <v>83</v>
      </c>
      <c r="C45" s="8" t="s">
        <v>16</v>
      </c>
      <c r="D45" s="9" t="s">
        <v>74</v>
      </c>
      <c r="E45" s="9" t="s">
        <v>84</v>
      </c>
      <c r="F45" s="9" t="s">
        <v>31</v>
      </c>
      <c r="G45" s="9" t="s">
        <v>20</v>
      </c>
      <c r="H45" s="10">
        <v>32.451305902660799</v>
      </c>
      <c r="I45" s="10">
        <v>32.5437192858573</v>
      </c>
      <c r="J45" s="11">
        <v>0.130692259861273</v>
      </c>
      <c r="K45" s="12"/>
      <c r="L45" s="11"/>
      <c r="M45" s="12"/>
      <c r="N45" s="12"/>
      <c r="O45" s="13">
        <v>60</v>
      </c>
      <c r="P45" s="9" t="s">
        <v>20</v>
      </c>
    </row>
    <row r="46" spans="1:16" s="6" customFormat="1" ht="15" customHeight="1" x14ac:dyDescent="0.15">
      <c r="A46" s="4"/>
      <c r="B46" s="7" t="s">
        <v>85</v>
      </c>
      <c r="C46" s="8" t="s">
        <v>16</v>
      </c>
      <c r="D46" s="9" t="s">
        <v>74</v>
      </c>
      <c r="E46" s="9" t="s">
        <v>84</v>
      </c>
      <c r="F46" s="9" t="s">
        <v>31</v>
      </c>
      <c r="G46" s="9" t="s">
        <v>20</v>
      </c>
      <c r="H46" s="10">
        <v>32.636132669053801</v>
      </c>
      <c r="I46" s="10">
        <v>32.5437192858573</v>
      </c>
      <c r="J46" s="11">
        <v>0.130692259861273</v>
      </c>
      <c r="K46" s="12"/>
      <c r="L46" s="11"/>
      <c r="M46" s="12"/>
      <c r="N46" s="12"/>
      <c r="O46" s="13">
        <v>60</v>
      </c>
      <c r="P46" s="9" t="s">
        <v>20</v>
      </c>
    </row>
    <row r="47" spans="1:16" s="6" customFormat="1" ht="15" customHeight="1" x14ac:dyDescent="0.15">
      <c r="A47" s="4"/>
      <c r="B47" s="7" t="s">
        <v>86</v>
      </c>
      <c r="C47" s="8" t="s">
        <v>16</v>
      </c>
      <c r="D47" s="9" t="s">
        <v>74</v>
      </c>
      <c r="E47" s="9" t="s">
        <v>87</v>
      </c>
      <c r="F47" s="9" t="s">
        <v>36</v>
      </c>
      <c r="G47" s="9" t="s">
        <v>20</v>
      </c>
      <c r="H47" s="10">
        <v>32.488518564777998</v>
      </c>
      <c r="I47" s="10">
        <v>32.582105409726402</v>
      </c>
      <c r="J47" s="11">
        <v>0.132351785385868</v>
      </c>
      <c r="K47" s="12"/>
      <c r="L47" s="11"/>
      <c r="M47" s="12"/>
      <c r="N47" s="12"/>
      <c r="O47" s="13">
        <v>60</v>
      </c>
      <c r="P47" s="9" t="s">
        <v>20</v>
      </c>
    </row>
    <row r="48" spans="1:16" s="6" customFormat="1" ht="15" customHeight="1" x14ac:dyDescent="0.15">
      <c r="A48" s="4"/>
      <c r="B48" s="7" t="s">
        <v>88</v>
      </c>
      <c r="C48" s="8" t="s">
        <v>16</v>
      </c>
      <c r="D48" s="9" t="s">
        <v>74</v>
      </c>
      <c r="E48" s="9" t="s">
        <v>87</v>
      </c>
      <c r="F48" s="9" t="s">
        <v>36</v>
      </c>
      <c r="G48" s="9" t="s">
        <v>20</v>
      </c>
      <c r="H48" s="10">
        <v>32.675692254674999</v>
      </c>
      <c r="I48" s="10">
        <v>32.582105409726402</v>
      </c>
      <c r="J48" s="11">
        <v>0.132351785385868</v>
      </c>
      <c r="K48" s="12"/>
      <c r="L48" s="11"/>
      <c r="M48" s="12"/>
      <c r="N48" s="12"/>
      <c r="O48" s="13">
        <v>60</v>
      </c>
      <c r="P48" s="9" t="s">
        <v>20</v>
      </c>
    </row>
    <row r="49" spans="1:16" s="6" customFormat="1" ht="15" customHeight="1" x14ac:dyDescent="0.15">
      <c r="A49" s="4"/>
      <c r="B49" s="7" t="s">
        <v>89</v>
      </c>
      <c r="C49" s="8" t="s">
        <v>16</v>
      </c>
      <c r="D49" s="9" t="s">
        <v>74</v>
      </c>
      <c r="E49" s="9" t="s">
        <v>24</v>
      </c>
      <c r="F49" s="9" t="s">
        <v>36</v>
      </c>
      <c r="G49" s="9" t="s">
        <v>20</v>
      </c>
      <c r="H49" s="10">
        <v>32.079245197222797</v>
      </c>
      <c r="I49" s="10">
        <v>32.079245197222797</v>
      </c>
      <c r="J49" s="11">
        <v>0</v>
      </c>
      <c r="K49" s="12"/>
      <c r="L49" s="11"/>
      <c r="M49" s="12"/>
      <c r="N49" s="12">
        <v>0</v>
      </c>
      <c r="O49" s="13">
        <v>60</v>
      </c>
      <c r="P49" s="9" t="s">
        <v>20</v>
      </c>
    </row>
    <row r="50" spans="1:16" s="6" customFormat="1" ht="15" customHeight="1" x14ac:dyDescent="0.15">
      <c r="A50" s="4"/>
      <c r="B50" s="7" t="s">
        <v>90</v>
      </c>
      <c r="C50" s="8" t="s">
        <v>16</v>
      </c>
      <c r="D50" s="9" t="s">
        <v>91</v>
      </c>
      <c r="E50" s="9" t="s">
        <v>92</v>
      </c>
      <c r="F50" s="9" t="s">
        <v>19</v>
      </c>
      <c r="G50" s="9" t="s">
        <v>20</v>
      </c>
      <c r="H50" s="10">
        <v>24.912264028691499</v>
      </c>
      <c r="I50" s="10">
        <v>24.784235793382699</v>
      </c>
      <c r="J50" s="11">
        <v>0.13216861252749501</v>
      </c>
      <c r="K50" s="12"/>
      <c r="L50" s="11"/>
      <c r="M50" s="12"/>
      <c r="N50" s="12"/>
      <c r="O50" s="13">
        <v>60</v>
      </c>
      <c r="P50" s="9" t="s">
        <v>20</v>
      </c>
    </row>
    <row r="51" spans="1:16" s="6" customFormat="1" ht="15" customHeight="1" x14ac:dyDescent="0.15">
      <c r="A51" s="4"/>
      <c r="B51" s="7" t="s">
        <v>93</v>
      </c>
      <c r="C51" s="8" t="s">
        <v>16</v>
      </c>
      <c r="D51" s="9" t="s">
        <v>91</v>
      </c>
      <c r="E51" s="9" t="s">
        <v>92</v>
      </c>
      <c r="F51" s="9" t="s">
        <v>19</v>
      </c>
      <c r="G51" s="9" t="s">
        <v>20</v>
      </c>
      <c r="H51" s="10">
        <v>24.7921599851345</v>
      </c>
      <c r="I51" s="10">
        <v>24.784235793382699</v>
      </c>
      <c r="J51" s="11">
        <v>0.13216861252749501</v>
      </c>
      <c r="K51" s="12"/>
      <c r="L51" s="11"/>
      <c r="M51" s="12"/>
      <c r="N51" s="12"/>
      <c r="O51" s="13">
        <v>60</v>
      </c>
      <c r="P51" s="9" t="s">
        <v>20</v>
      </c>
    </row>
    <row r="52" spans="1:16" s="6" customFormat="1" ht="15" customHeight="1" x14ac:dyDescent="0.15">
      <c r="A52" s="4"/>
      <c r="B52" s="7" t="s">
        <v>94</v>
      </c>
      <c r="C52" s="8" t="s">
        <v>16</v>
      </c>
      <c r="D52" s="9" t="s">
        <v>91</v>
      </c>
      <c r="E52" s="9" t="s">
        <v>92</v>
      </c>
      <c r="F52" s="9" t="s">
        <v>19</v>
      </c>
      <c r="G52" s="9" t="s">
        <v>20</v>
      </c>
      <c r="H52" s="10">
        <v>24.648283366322001</v>
      </c>
      <c r="I52" s="10">
        <v>24.784235793382699</v>
      </c>
      <c r="J52" s="11">
        <v>0.13216861252749501</v>
      </c>
      <c r="K52" s="12"/>
      <c r="L52" s="11"/>
      <c r="M52" s="12"/>
      <c r="N52" s="12"/>
      <c r="O52" s="13">
        <v>60</v>
      </c>
      <c r="P52" s="9" t="s">
        <v>20</v>
      </c>
    </row>
    <row r="53" spans="1:16" s="6" customFormat="1" ht="15" customHeight="1" x14ac:dyDescent="0.15">
      <c r="A53" s="4"/>
      <c r="B53" s="7" t="s">
        <v>95</v>
      </c>
      <c r="C53" s="8" t="s">
        <v>16</v>
      </c>
      <c r="D53" s="9" t="s">
        <v>91</v>
      </c>
      <c r="E53" s="9" t="s">
        <v>24</v>
      </c>
      <c r="F53" s="9" t="s">
        <v>25</v>
      </c>
      <c r="G53" s="9" t="s">
        <v>20</v>
      </c>
      <c r="H53" s="10">
        <v>28.889585351205099</v>
      </c>
      <c r="I53" s="10">
        <v>28.889585351205099</v>
      </c>
      <c r="J53" s="11">
        <v>0</v>
      </c>
      <c r="K53" s="12"/>
      <c r="L53" s="11"/>
      <c r="M53" s="12"/>
      <c r="N53" s="12">
        <v>0</v>
      </c>
      <c r="O53" s="13">
        <v>60</v>
      </c>
      <c r="P53" s="9" t="s">
        <v>20</v>
      </c>
    </row>
    <row r="54" spans="1:16" s="6" customFormat="1" ht="15" customHeight="1" x14ac:dyDescent="0.15">
      <c r="A54" s="4"/>
      <c r="B54" s="7" t="s">
        <v>96</v>
      </c>
      <c r="C54" s="8" t="s">
        <v>16</v>
      </c>
      <c r="D54" s="9" t="s">
        <v>91</v>
      </c>
      <c r="E54" s="9" t="s">
        <v>97</v>
      </c>
      <c r="F54" s="9" t="s">
        <v>25</v>
      </c>
      <c r="G54" s="9" t="s">
        <v>20</v>
      </c>
      <c r="H54" s="10">
        <v>28.057125509087001</v>
      </c>
      <c r="I54" s="10">
        <v>28.264600040548299</v>
      </c>
      <c r="J54" s="11">
        <v>0.29341329623956802</v>
      </c>
      <c r="K54" s="12"/>
      <c r="L54" s="11"/>
      <c r="M54" s="12"/>
      <c r="N54" s="12"/>
      <c r="O54" s="13">
        <v>60</v>
      </c>
      <c r="P54" s="9" t="s">
        <v>20</v>
      </c>
    </row>
    <row r="55" spans="1:16" s="6" customFormat="1" ht="15" customHeight="1" x14ac:dyDescent="0.15">
      <c r="A55" s="4"/>
      <c r="B55" s="7" t="s">
        <v>98</v>
      </c>
      <c r="C55" s="8" t="s">
        <v>16</v>
      </c>
      <c r="D55" s="9" t="s">
        <v>91</v>
      </c>
      <c r="E55" s="9" t="s">
        <v>97</v>
      </c>
      <c r="F55" s="9" t="s">
        <v>25</v>
      </c>
      <c r="G55" s="9" t="s">
        <v>20</v>
      </c>
      <c r="H55" s="10">
        <v>28.4720745720096</v>
      </c>
      <c r="I55" s="10">
        <v>28.264600040548299</v>
      </c>
      <c r="J55" s="11">
        <v>0.29341329623956802</v>
      </c>
      <c r="K55" s="12"/>
      <c r="L55" s="11"/>
      <c r="M55" s="12"/>
      <c r="N55" s="12"/>
      <c r="O55" s="13">
        <v>60</v>
      </c>
      <c r="P55" s="9" t="s">
        <v>20</v>
      </c>
    </row>
    <row r="56" spans="1:16" s="6" customFormat="1" ht="15" customHeight="1" x14ac:dyDescent="0.15">
      <c r="A56" s="4"/>
      <c r="B56" s="7" t="s">
        <v>99</v>
      </c>
      <c r="C56" s="8" t="s">
        <v>16</v>
      </c>
      <c r="D56" s="9" t="s">
        <v>91</v>
      </c>
      <c r="E56" s="9" t="s">
        <v>100</v>
      </c>
      <c r="F56" s="9" t="s">
        <v>31</v>
      </c>
      <c r="G56" s="9" t="s">
        <v>20</v>
      </c>
      <c r="H56" s="10">
        <v>27.546141327802101</v>
      </c>
      <c r="I56" s="10">
        <v>27.487337830949301</v>
      </c>
      <c r="J56" s="11">
        <v>8.3160702764115399E-2</v>
      </c>
      <c r="K56" s="12"/>
      <c r="L56" s="11"/>
      <c r="M56" s="12"/>
      <c r="N56" s="12"/>
      <c r="O56" s="13">
        <v>60</v>
      </c>
      <c r="P56" s="9" t="s">
        <v>20</v>
      </c>
    </row>
    <row r="57" spans="1:16" s="6" customFormat="1" ht="15" customHeight="1" x14ac:dyDescent="0.15">
      <c r="A57" s="4"/>
      <c r="B57" s="7" t="s">
        <v>101</v>
      </c>
      <c r="C57" s="8" t="s">
        <v>16</v>
      </c>
      <c r="D57" s="9" t="s">
        <v>91</v>
      </c>
      <c r="E57" s="9" t="s">
        <v>100</v>
      </c>
      <c r="F57" s="9" t="s">
        <v>31</v>
      </c>
      <c r="G57" s="9" t="s">
        <v>20</v>
      </c>
      <c r="H57" s="10">
        <v>27.4285343340966</v>
      </c>
      <c r="I57" s="10">
        <v>27.487337830949301</v>
      </c>
      <c r="J57" s="11">
        <v>8.3160702764115399E-2</v>
      </c>
      <c r="K57" s="12"/>
      <c r="L57" s="11"/>
      <c r="M57" s="12"/>
      <c r="N57" s="12"/>
      <c r="O57" s="13">
        <v>60</v>
      </c>
      <c r="P57" s="9" t="s">
        <v>20</v>
      </c>
    </row>
    <row r="58" spans="1:16" s="6" customFormat="1" ht="15" customHeight="1" x14ac:dyDescent="0.15">
      <c r="A58" s="4"/>
      <c r="B58" s="7" t="s">
        <v>102</v>
      </c>
      <c r="C58" s="8" t="s">
        <v>16</v>
      </c>
      <c r="D58" s="9" t="s">
        <v>91</v>
      </c>
      <c r="E58" s="9" t="s">
        <v>24</v>
      </c>
      <c r="F58" s="9" t="s">
        <v>31</v>
      </c>
      <c r="G58" s="9" t="s">
        <v>20</v>
      </c>
      <c r="H58" s="10">
        <v>26.223964094394201</v>
      </c>
      <c r="I58" s="10">
        <v>26.223964094394201</v>
      </c>
      <c r="J58" s="11">
        <v>0</v>
      </c>
      <c r="K58" s="12"/>
      <c r="L58" s="11"/>
      <c r="M58" s="12"/>
      <c r="N58" s="12">
        <v>0</v>
      </c>
      <c r="O58" s="13">
        <v>60</v>
      </c>
      <c r="P58" s="9" t="s">
        <v>20</v>
      </c>
    </row>
    <row r="59" spans="1:16" s="6" customFormat="1" ht="15" customHeight="1" x14ac:dyDescent="0.15">
      <c r="A59" s="4"/>
      <c r="B59" s="7" t="s">
        <v>103</v>
      </c>
      <c r="C59" s="8" t="s">
        <v>16</v>
      </c>
      <c r="D59" s="9" t="s">
        <v>91</v>
      </c>
      <c r="E59" s="9" t="s">
        <v>24</v>
      </c>
      <c r="F59" s="9" t="s">
        <v>36</v>
      </c>
      <c r="G59" s="9" t="s">
        <v>20</v>
      </c>
      <c r="H59" s="10">
        <v>32.528774189281101</v>
      </c>
      <c r="I59" s="10">
        <v>32.528774189281101</v>
      </c>
      <c r="J59" s="11">
        <v>0</v>
      </c>
      <c r="K59" s="12"/>
      <c r="L59" s="11"/>
      <c r="M59" s="12"/>
      <c r="N59" s="12">
        <v>0</v>
      </c>
      <c r="O59" s="13">
        <v>60</v>
      </c>
      <c r="P59" s="9" t="s">
        <v>20</v>
      </c>
    </row>
    <row r="60" spans="1:16" s="6" customFormat="1" ht="15" customHeight="1" x14ac:dyDescent="0.15">
      <c r="A60" s="4"/>
      <c r="B60" s="7" t="s">
        <v>104</v>
      </c>
      <c r="C60" s="8" t="s">
        <v>16</v>
      </c>
      <c r="D60" s="9" t="s">
        <v>91</v>
      </c>
      <c r="E60" s="9" t="s">
        <v>105</v>
      </c>
      <c r="F60" s="9" t="s">
        <v>36</v>
      </c>
      <c r="G60" s="9" t="s">
        <v>20</v>
      </c>
      <c r="H60" s="10">
        <v>31.424072178736601</v>
      </c>
      <c r="I60" s="10">
        <v>31.170100601553301</v>
      </c>
      <c r="J60" s="11">
        <v>0.35917004890982301</v>
      </c>
      <c r="K60" s="12"/>
      <c r="L60" s="11"/>
      <c r="M60" s="12"/>
      <c r="N60" s="12"/>
      <c r="O60" s="13">
        <v>60</v>
      </c>
      <c r="P60" s="9" t="s">
        <v>20</v>
      </c>
    </row>
    <row r="61" spans="1:16" s="6" customFormat="1" ht="15" customHeight="1" x14ac:dyDescent="0.15">
      <c r="A61" s="4"/>
      <c r="B61" s="7" t="s">
        <v>106</v>
      </c>
      <c r="C61" s="8" t="s">
        <v>16</v>
      </c>
      <c r="D61" s="9" t="s">
        <v>91</v>
      </c>
      <c r="E61" s="9" t="s">
        <v>105</v>
      </c>
      <c r="F61" s="9" t="s">
        <v>36</v>
      </c>
      <c r="G61" s="9" t="s">
        <v>20</v>
      </c>
      <c r="H61" s="10">
        <v>30.9161290243701</v>
      </c>
      <c r="I61" s="10">
        <v>31.170100601553301</v>
      </c>
      <c r="J61" s="11">
        <v>0.35917004890982301</v>
      </c>
      <c r="K61" s="12"/>
      <c r="L61" s="11"/>
      <c r="M61" s="12"/>
      <c r="N61" s="12"/>
      <c r="O61" s="13">
        <v>60</v>
      </c>
      <c r="P61" s="9" t="s">
        <v>20</v>
      </c>
    </row>
    <row r="62" spans="1:16" s="6" customFormat="1" ht="15" customHeight="1" x14ac:dyDescent="0.15">
      <c r="A62" s="4"/>
      <c r="B62" s="7" t="s">
        <v>107</v>
      </c>
      <c r="C62" s="8" t="s">
        <v>16</v>
      </c>
      <c r="D62" s="9" t="s">
        <v>108</v>
      </c>
      <c r="E62" s="9" t="s">
        <v>109</v>
      </c>
      <c r="F62" s="9" t="s">
        <v>19</v>
      </c>
      <c r="G62" s="9" t="s">
        <v>20</v>
      </c>
      <c r="H62" s="10">
        <v>29.912849944706899</v>
      </c>
      <c r="I62" s="10">
        <v>29.878967895762798</v>
      </c>
      <c r="J62" s="11">
        <v>4.7916453137698302E-2</v>
      </c>
      <c r="K62" s="12"/>
      <c r="L62" s="11"/>
      <c r="M62" s="12"/>
      <c r="N62" s="12"/>
      <c r="O62" s="13">
        <v>60</v>
      </c>
      <c r="P62" s="9" t="s">
        <v>20</v>
      </c>
    </row>
    <row r="63" spans="1:16" s="6" customFormat="1" ht="15" customHeight="1" x14ac:dyDescent="0.15">
      <c r="A63" s="4"/>
      <c r="B63" s="7" t="s">
        <v>110</v>
      </c>
      <c r="C63" s="8" t="s">
        <v>16</v>
      </c>
      <c r="D63" s="9" t="s">
        <v>108</v>
      </c>
      <c r="E63" s="9" t="s">
        <v>24</v>
      </c>
      <c r="F63" s="9" t="s">
        <v>19</v>
      </c>
      <c r="G63" s="9" t="s">
        <v>20</v>
      </c>
      <c r="H63" s="10">
        <v>29.283400374035601</v>
      </c>
      <c r="I63" s="10">
        <v>29.283400374035601</v>
      </c>
      <c r="J63" s="11">
        <v>0</v>
      </c>
      <c r="K63" s="12"/>
      <c r="L63" s="11"/>
      <c r="M63" s="12"/>
      <c r="N63" s="12">
        <v>0</v>
      </c>
      <c r="O63" s="13">
        <v>60</v>
      </c>
      <c r="P63" s="9" t="s">
        <v>20</v>
      </c>
    </row>
    <row r="64" spans="1:16" s="6" customFormat="1" ht="15" customHeight="1" x14ac:dyDescent="0.15">
      <c r="A64" s="4"/>
      <c r="B64" s="7" t="s">
        <v>111</v>
      </c>
      <c r="C64" s="8" t="s">
        <v>16</v>
      </c>
      <c r="D64" s="9" t="s">
        <v>108</v>
      </c>
      <c r="E64" s="9" t="s">
        <v>109</v>
      </c>
      <c r="F64" s="9" t="s">
        <v>19</v>
      </c>
      <c r="G64" s="9" t="s">
        <v>20</v>
      </c>
      <c r="H64" s="10">
        <v>29.845085846818801</v>
      </c>
      <c r="I64" s="10">
        <v>29.878967895762798</v>
      </c>
      <c r="J64" s="11">
        <v>4.7916453137698302E-2</v>
      </c>
      <c r="K64" s="12"/>
      <c r="L64" s="11"/>
      <c r="M64" s="12"/>
      <c r="N64" s="12"/>
      <c r="O64" s="13">
        <v>60</v>
      </c>
      <c r="P64" s="9" t="s">
        <v>20</v>
      </c>
    </row>
    <row r="65" spans="1:16" s="6" customFormat="1" ht="15" customHeight="1" x14ac:dyDescent="0.15">
      <c r="A65" s="4"/>
      <c r="B65" s="7" t="s">
        <v>112</v>
      </c>
      <c r="C65" s="8" t="s">
        <v>16</v>
      </c>
      <c r="D65" s="9" t="s">
        <v>108</v>
      </c>
      <c r="E65" s="9" t="s">
        <v>113</v>
      </c>
      <c r="F65" s="9" t="s">
        <v>25</v>
      </c>
      <c r="G65" s="9" t="s">
        <v>20</v>
      </c>
      <c r="H65" s="10">
        <v>31.083105774593101</v>
      </c>
      <c r="I65" s="10">
        <v>31.415455474824199</v>
      </c>
      <c r="J65" s="11">
        <v>0.28819842677750901</v>
      </c>
      <c r="K65" s="12"/>
      <c r="L65" s="11"/>
      <c r="M65" s="12"/>
      <c r="N65" s="12"/>
      <c r="O65" s="13">
        <v>60</v>
      </c>
      <c r="P65" s="9" t="s">
        <v>20</v>
      </c>
    </row>
    <row r="66" spans="1:16" s="6" customFormat="1" ht="15" customHeight="1" x14ac:dyDescent="0.15">
      <c r="A66" s="4"/>
      <c r="B66" s="7" t="s">
        <v>114</v>
      </c>
      <c r="C66" s="8" t="s">
        <v>16</v>
      </c>
      <c r="D66" s="9" t="s">
        <v>108</v>
      </c>
      <c r="E66" s="9" t="s">
        <v>113</v>
      </c>
      <c r="F66" s="9" t="s">
        <v>25</v>
      </c>
      <c r="G66" s="9" t="s">
        <v>20</v>
      </c>
      <c r="H66" s="10">
        <v>31.566930298944801</v>
      </c>
      <c r="I66" s="10">
        <v>31.415455474824199</v>
      </c>
      <c r="J66" s="11">
        <v>0.28819842677750901</v>
      </c>
      <c r="K66" s="12"/>
      <c r="L66" s="11"/>
      <c r="M66" s="12"/>
      <c r="N66" s="12"/>
      <c r="O66" s="13">
        <v>60</v>
      </c>
      <c r="P66" s="9" t="s">
        <v>20</v>
      </c>
    </row>
    <row r="67" spans="1:16" s="6" customFormat="1" ht="15" customHeight="1" x14ac:dyDescent="0.15">
      <c r="A67" s="4"/>
      <c r="B67" s="7" t="s">
        <v>115</v>
      </c>
      <c r="C67" s="8" t="s">
        <v>16</v>
      </c>
      <c r="D67" s="9" t="s">
        <v>108</v>
      </c>
      <c r="E67" s="9" t="s">
        <v>113</v>
      </c>
      <c r="F67" s="9" t="s">
        <v>25</v>
      </c>
      <c r="G67" s="9" t="s">
        <v>20</v>
      </c>
      <c r="H67" s="10">
        <v>31.5963303509347</v>
      </c>
      <c r="I67" s="10">
        <v>31.415455474824199</v>
      </c>
      <c r="J67" s="11">
        <v>0.28819842677750901</v>
      </c>
      <c r="K67" s="12"/>
      <c r="L67" s="11"/>
      <c r="M67" s="12"/>
      <c r="N67" s="12"/>
      <c r="O67" s="13">
        <v>60</v>
      </c>
      <c r="P67" s="9" t="s">
        <v>20</v>
      </c>
    </row>
    <row r="68" spans="1:16" s="6" customFormat="1" ht="15" customHeight="1" x14ac:dyDescent="0.15">
      <c r="A68" s="4"/>
      <c r="B68" s="7" t="s">
        <v>116</v>
      </c>
      <c r="C68" s="8" t="s">
        <v>16</v>
      </c>
      <c r="D68" s="9" t="s">
        <v>108</v>
      </c>
      <c r="E68" s="9" t="s">
        <v>117</v>
      </c>
      <c r="F68" s="9" t="s">
        <v>31</v>
      </c>
      <c r="G68" s="9" t="s">
        <v>20</v>
      </c>
      <c r="H68" s="10">
        <v>27.413219679821299</v>
      </c>
      <c r="I68" s="10">
        <v>27.675090056671401</v>
      </c>
      <c r="J68" s="11">
        <v>0.37034063852510601</v>
      </c>
      <c r="K68" s="12"/>
      <c r="L68" s="11"/>
      <c r="M68" s="12"/>
      <c r="N68" s="12"/>
      <c r="O68" s="13">
        <v>60</v>
      </c>
      <c r="P68" s="9" t="s">
        <v>20</v>
      </c>
    </row>
    <row r="69" spans="1:16" s="6" customFormat="1" ht="15" customHeight="1" x14ac:dyDescent="0.15">
      <c r="A69" s="4"/>
      <c r="B69" s="7" t="s">
        <v>118</v>
      </c>
      <c r="C69" s="8" t="s">
        <v>16</v>
      </c>
      <c r="D69" s="9" t="s">
        <v>108</v>
      </c>
      <c r="E69" s="9" t="s">
        <v>24</v>
      </c>
      <c r="F69" s="9" t="s">
        <v>31</v>
      </c>
      <c r="G69" s="9" t="s">
        <v>20</v>
      </c>
      <c r="H69" s="10">
        <v>28.290417739455599</v>
      </c>
      <c r="I69" s="10">
        <v>28.290417739455599</v>
      </c>
      <c r="J69" s="11">
        <v>0</v>
      </c>
      <c r="K69" s="12"/>
      <c r="L69" s="11"/>
      <c r="M69" s="12"/>
      <c r="N69" s="12">
        <v>0</v>
      </c>
      <c r="O69" s="13">
        <v>60</v>
      </c>
      <c r="P69" s="9" t="s">
        <v>20</v>
      </c>
    </row>
    <row r="70" spans="1:16" s="6" customFormat="1" ht="15" customHeight="1" x14ac:dyDescent="0.15">
      <c r="A70" s="4"/>
      <c r="B70" s="7" t="s">
        <v>119</v>
      </c>
      <c r="C70" s="8" t="s">
        <v>16</v>
      </c>
      <c r="D70" s="9" t="s">
        <v>108</v>
      </c>
      <c r="E70" s="9" t="s">
        <v>117</v>
      </c>
      <c r="F70" s="9" t="s">
        <v>31</v>
      </c>
      <c r="G70" s="9" t="s">
        <v>20</v>
      </c>
      <c r="H70" s="10">
        <v>27.936960433521499</v>
      </c>
      <c r="I70" s="10">
        <v>27.675090056671401</v>
      </c>
      <c r="J70" s="11">
        <v>0.37034063852510601</v>
      </c>
      <c r="K70" s="12"/>
      <c r="L70" s="11"/>
      <c r="M70" s="12"/>
      <c r="N70" s="12"/>
      <c r="O70" s="13">
        <v>60</v>
      </c>
      <c r="P70" s="9" t="s">
        <v>20</v>
      </c>
    </row>
    <row r="71" spans="1:16" s="6" customFormat="1" ht="15" customHeight="1" x14ac:dyDescent="0.15">
      <c r="A71" s="4"/>
      <c r="B71" s="7" t="s">
        <v>120</v>
      </c>
      <c r="C71" s="8" t="s">
        <v>16</v>
      </c>
      <c r="D71" s="9" t="s">
        <v>108</v>
      </c>
      <c r="E71" s="9" t="s">
        <v>121</v>
      </c>
      <c r="F71" s="9" t="s">
        <v>36</v>
      </c>
      <c r="G71" s="9" t="s">
        <v>20</v>
      </c>
      <c r="H71" s="10">
        <v>34.978404984974198</v>
      </c>
      <c r="I71" s="10">
        <v>34.738481360395298</v>
      </c>
      <c r="J71" s="11">
        <v>0.33930324381321098</v>
      </c>
      <c r="K71" s="12"/>
      <c r="L71" s="11"/>
      <c r="M71" s="12"/>
      <c r="N71" s="12"/>
      <c r="O71" s="13">
        <v>60</v>
      </c>
      <c r="P71" s="9" t="s">
        <v>20</v>
      </c>
    </row>
    <row r="72" spans="1:16" s="6" customFormat="1" ht="15" customHeight="1" x14ac:dyDescent="0.15">
      <c r="A72" s="4"/>
      <c r="B72" s="7" t="s">
        <v>122</v>
      </c>
      <c r="C72" s="8" t="s">
        <v>16</v>
      </c>
      <c r="D72" s="9" t="s">
        <v>108</v>
      </c>
      <c r="E72" s="9" t="s">
        <v>121</v>
      </c>
      <c r="F72" s="9" t="s">
        <v>36</v>
      </c>
      <c r="G72" s="9" t="s">
        <v>20</v>
      </c>
      <c r="H72" s="10">
        <v>34.498557735816398</v>
      </c>
      <c r="I72" s="10">
        <v>34.738481360395298</v>
      </c>
      <c r="J72" s="11">
        <v>0.33930324381321098</v>
      </c>
      <c r="K72" s="12"/>
      <c r="L72" s="11"/>
      <c r="M72" s="12"/>
      <c r="N72" s="12"/>
      <c r="O72" s="13">
        <v>60</v>
      </c>
      <c r="P72" s="9" t="s">
        <v>20</v>
      </c>
    </row>
    <row r="73" spans="1:16" s="6" customFormat="1" ht="15" customHeight="1" x14ac:dyDescent="0.15">
      <c r="A73" s="4"/>
      <c r="B73" s="7" t="s">
        <v>123</v>
      </c>
      <c r="C73" s="8" t="s">
        <v>16</v>
      </c>
      <c r="D73" s="9" t="s">
        <v>108</v>
      </c>
      <c r="E73" s="9" t="s">
        <v>24</v>
      </c>
      <c r="F73" s="9" t="s">
        <v>36</v>
      </c>
      <c r="G73" s="9" t="s">
        <v>20</v>
      </c>
      <c r="H73" s="10">
        <v>35.494174314098601</v>
      </c>
      <c r="I73" s="10">
        <v>35.494174314098601</v>
      </c>
      <c r="J73" s="11">
        <v>0</v>
      </c>
      <c r="K73" s="12"/>
      <c r="L73" s="11"/>
      <c r="M73" s="12"/>
      <c r="N73" s="12">
        <v>0</v>
      </c>
      <c r="O73" s="13">
        <v>60</v>
      </c>
      <c r="P73" s="9" t="s">
        <v>20</v>
      </c>
    </row>
    <row r="74" spans="1:16" ht="15" customHeight="1" x14ac:dyDescent="0.15">
      <c r="B74" s="14" t="s">
        <v>124</v>
      </c>
      <c r="C74" s="15" t="s">
        <v>16</v>
      </c>
      <c r="D74" s="16" t="s">
        <v>20</v>
      </c>
      <c r="E74" s="16" t="s">
        <v>125</v>
      </c>
      <c r="F74" s="16" t="s">
        <v>20</v>
      </c>
      <c r="G74" s="16" t="s">
        <v>20</v>
      </c>
      <c r="I74" s="17">
        <v>0</v>
      </c>
      <c r="J74" s="18">
        <v>0</v>
      </c>
      <c r="M74" s="19">
        <v>0</v>
      </c>
      <c r="N74" s="19">
        <v>0</v>
      </c>
      <c r="O74" s="20">
        <v>60</v>
      </c>
      <c r="P74" s="16" t="s">
        <v>20</v>
      </c>
    </row>
  </sheetData>
  <printOptions headings="1" gridLines="1"/>
  <pageMargins left="0" right="0" top="0" bottom="0" header="0" footer="0"/>
  <pageSetup paperSize="9" pageOrder="overThenDown" orientation="portrait" blackAndWhite="1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ColWidth="10" defaultRowHeight="15" customHeight="1" x14ac:dyDescent="0.15"/>
  <cols>
    <col min="1" max="1" width="23.1640625" style="21" customWidth="1"/>
    <col min="2" max="2" width="42.83203125" style="21" customWidth="1"/>
    <col min="3" max="3" width="10" style="21" customWidth="1"/>
    <col min="4" max="16384" width="10" style="21"/>
  </cols>
  <sheetData>
    <row r="1" spans="1:2" ht="15" customHeight="1" x14ac:dyDescent="0.15">
      <c r="A1" s="21" t="s">
        <v>126</v>
      </c>
      <c r="B1" s="21" t="s">
        <v>127</v>
      </c>
    </row>
    <row r="2" spans="1:2" ht="15" customHeight="1" x14ac:dyDescent="0.15">
      <c r="A2" s="21" t="s">
        <v>128</v>
      </c>
    </row>
    <row r="3" spans="1:2" ht="15" customHeight="1" x14ac:dyDescent="0.15">
      <c r="A3" s="21" t="s">
        <v>129</v>
      </c>
    </row>
    <row r="4" spans="1:2" ht="15" customHeight="1" x14ac:dyDescent="0.15">
      <c r="A4" s="21" t="s">
        <v>130</v>
      </c>
    </row>
    <row r="5" spans="1:2" ht="15" customHeight="1" x14ac:dyDescent="0.15">
      <c r="A5" s="21" t="s">
        <v>131</v>
      </c>
      <c r="B5" s="21" t="s">
        <v>132</v>
      </c>
    </row>
    <row r="6" spans="1:2" ht="15" customHeight="1" x14ac:dyDescent="0.15">
      <c r="A6" s="21" t="s">
        <v>133</v>
      </c>
      <c r="B6" s="21" t="s">
        <v>134</v>
      </c>
    </row>
    <row r="7" spans="1:2" ht="15" customHeight="1" x14ac:dyDescent="0.15">
      <c r="A7" s="21" t="s">
        <v>135</v>
      </c>
      <c r="B7" s="22">
        <v>20</v>
      </c>
    </row>
    <row r="8" spans="1:2" ht="15" customHeight="1" x14ac:dyDescent="0.15">
      <c r="A8" s="21" t="s">
        <v>136</v>
      </c>
      <c r="B8" s="22">
        <v>105</v>
      </c>
    </row>
    <row r="9" spans="1:2" ht="15" customHeight="1" x14ac:dyDescent="0.15">
      <c r="A9" s="21" t="s">
        <v>137</v>
      </c>
      <c r="B9" s="21" t="s">
        <v>138</v>
      </c>
    </row>
    <row r="10" spans="1:2" ht="15" customHeight="1" x14ac:dyDescent="0.15">
      <c r="A10" s="21" t="s">
        <v>139</v>
      </c>
      <c r="B10" s="21" t="s">
        <v>140</v>
      </c>
    </row>
    <row r="11" spans="1:2" ht="15" customHeight="1" x14ac:dyDescent="0.15">
      <c r="A11" s="21" t="s">
        <v>141</v>
      </c>
      <c r="B11" s="21" t="s">
        <v>142</v>
      </c>
    </row>
    <row r="12" spans="1:2" ht="15" customHeight="1" x14ac:dyDescent="0.15">
      <c r="A12" s="21" t="s">
        <v>143</v>
      </c>
      <c r="B12" s="21" t="s">
        <v>144</v>
      </c>
    </row>
    <row r="13" spans="1:2" ht="15" customHeight="1" x14ac:dyDescent="0.15">
      <c r="A13" s="21" t="s">
        <v>145</v>
      </c>
      <c r="B13" s="21" t="s">
        <v>146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workbookViewId="0">
      <selection activeCell="Q11" sqref="Q11:Q13"/>
    </sheetView>
  </sheetViews>
  <sheetFormatPr defaultColWidth="12.33203125" defaultRowHeight="18" customHeight="1" x14ac:dyDescent="0.15"/>
  <cols>
    <col min="1" max="16384" width="12.33203125" style="23"/>
  </cols>
  <sheetData>
    <row r="1" spans="1:18" ht="18" customHeight="1" x14ac:dyDescent="0.15">
      <c r="A1" s="24"/>
      <c r="B1" s="25" t="s">
        <v>17</v>
      </c>
      <c r="C1" s="24"/>
      <c r="D1" s="24"/>
      <c r="E1" s="24"/>
      <c r="F1" s="25" t="s">
        <v>91</v>
      </c>
      <c r="G1" s="24"/>
      <c r="H1" s="24"/>
      <c r="I1" s="24"/>
      <c r="J1" s="25" t="s">
        <v>40</v>
      </c>
      <c r="K1" s="24"/>
      <c r="L1" s="24"/>
      <c r="M1" s="24"/>
      <c r="N1" s="25" t="s">
        <v>57</v>
      </c>
      <c r="O1" s="24"/>
      <c r="P1" s="24"/>
      <c r="Q1" s="24"/>
      <c r="R1" s="25" t="s">
        <v>74</v>
      </c>
    </row>
    <row r="2" spans="1:18" ht="18" customHeight="1" x14ac:dyDescent="0.15">
      <c r="A2" s="24"/>
      <c r="B2" s="24" t="s">
        <v>147</v>
      </c>
      <c r="C2" s="24" t="s">
        <v>148</v>
      </c>
      <c r="D2" s="24" t="s">
        <v>149</v>
      </c>
      <c r="E2" s="26" t="s">
        <v>150</v>
      </c>
      <c r="F2" s="27" t="s">
        <v>151</v>
      </c>
      <c r="G2" s="24" t="s">
        <v>148</v>
      </c>
      <c r="H2" s="24" t="s">
        <v>149</v>
      </c>
      <c r="I2" s="26" t="s">
        <v>150</v>
      </c>
      <c r="J2" s="24" t="s">
        <v>151</v>
      </c>
      <c r="K2" s="24" t="s">
        <v>148</v>
      </c>
      <c r="L2" s="24" t="s">
        <v>149</v>
      </c>
      <c r="M2" s="26" t="s">
        <v>150</v>
      </c>
      <c r="N2" s="24" t="s">
        <v>151</v>
      </c>
      <c r="O2" s="24" t="s">
        <v>148</v>
      </c>
      <c r="P2" s="24" t="s">
        <v>149</v>
      </c>
      <c r="Q2" s="26" t="s">
        <v>150</v>
      </c>
      <c r="R2" s="24" t="s">
        <v>151</v>
      </c>
    </row>
    <row r="3" spans="1:18" ht="18" customHeight="1" x14ac:dyDescent="0.15">
      <c r="A3" s="27" t="s">
        <v>19</v>
      </c>
      <c r="B3" s="30">
        <v>40.515870564969099</v>
      </c>
      <c r="C3" s="28">
        <f>B3-F3</f>
        <v>15.7316347715864</v>
      </c>
      <c r="D3" s="29">
        <f>C3-$C$4</f>
        <v>9.0925061667092955</v>
      </c>
      <c r="E3" s="29">
        <f>2^-D3</f>
        <v>1.831820471059924E-3</v>
      </c>
      <c r="F3" s="31">
        <v>24.784235793382699</v>
      </c>
      <c r="G3" s="28">
        <f>J3-F3</f>
        <v>4.6401468097355014</v>
      </c>
      <c r="H3" s="29">
        <f>G3-$G$4</f>
        <v>-0.148778274981197</v>
      </c>
      <c r="I3" s="29">
        <f>2^-H3</f>
        <v>1.1086302472645952</v>
      </c>
      <c r="J3" s="10">
        <v>29.4243826031182</v>
      </c>
      <c r="K3" s="28">
        <f>N3-F3</f>
        <v>15.264119280427401</v>
      </c>
      <c r="L3" s="29">
        <f>K3-$K$4</f>
        <v>5.9876641261315022</v>
      </c>
      <c r="M3" s="29">
        <f>2^-L3</f>
        <v>1.5759175574742643E-2</v>
      </c>
      <c r="N3" s="10">
        <v>40.0483550738101</v>
      </c>
      <c r="O3" s="28">
        <f>R3-F3</f>
        <v>11.958465279108005</v>
      </c>
      <c r="P3" s="29">
        <f>O3-$O$4</f>
        <v>4.0885541392993012</v>
      </c>
      <c r="Q3" s="29">
        <f>2^-P3</f>
        <v>5.8779050344434501E-2</v>
      </c>
      <c r="R3" s="30">
        <v>36.742701072490703</v>
      </c>
    </row>
    <row r="4" spans="1:18" ht="18" customHeight="1" x14ac:dyDescent="0.15">
      <c r="A4" s="33" t="s">
        <v>152</v>
      </c>
      <c r="B4" s="10">
        <v>34.903728645425403</v>
      </c>
      <c r="C4" s="28">
        <f>B4-F4</f>
        <v>6.6391286048771043</v>
      </c>
      <c r="D4" s="29">
        <f>C4-$C$4</f>
        <v>0</v>
      </c>
      <c r="E4" s="29">
        <f>2^-D4</f>
        <v>1</v>
      </c>
      <c r="F4" s="31">
        <v>28.264600040548299</v>
      </c>
      <c r="G4" s="28">
        <f>J4-F4</f>
        <v>4.7889250847166984</v>
      </c>
      <c r="H4" s="29">
        <f>G4-$G$4</f>
        <v>0</v>
      </c>
      <c r="I4" s="29">
        <f>2^-H4</f>
        <v>1</v>
      </c>
      <c r="J4" s="10">
        <v>33.053525125264997</v>
      </c>
      <c r="K4" s="28">
        <f>N4-F4</f>
        <v>9.2764551542958991</v>
      </c>
      <c r="L4" s="29">
        <f>K4-$K$4</f>
        <v>0</v>
      </c>
      <c r="M4" s="29">
        <f>2^-L4</f>
        <v>1</v>
      </c>
      <c r="N4" s="30">
        <v>37.541055194844198</v>
      </c>
      <c r="O4" s="28">
        <f>R4-F4</f>
        <v>7.8699111398087034</v>
      </c>
      <c r="P4" s="29">
        <f>O4-$O$4</f>
        <v>0</v>
      </c>
      <c r="Q4" s="29">
        <f>2^-P4</f>
        <v>1</v>
      </c>
      <c r="R4" s="30">
        <v>36.134511180357002</v>
      </c>
    </row>
    <row r="5" spans="1:18" ht="18" customHeight="1" x14ac:dyDescent="0.15">
      <c r="A5" s="27" t="s">
        <v>31</v>
      </c>
      <c r="B5" s="30">
        <v>34.673413585961001</v>
      </c>
      <c r="C5" s="28">
        <f>B5-F5</f>
        <v>7.1860757550117</v>
      </c>
      <c r="D5" s="29">
        <f t="shared" ref="D5:D6" si="0">C5-$C$4</f>
        <v>0.54694715013459572</v>
      </c>
      <c r="E5" s="29">
        <f t="shared" ref="E5:E6" si="1">2^-D5</f>
        <v>0.68446697998429151</v>
      </c>
      <c r="F5" s="31">
        <v>27.487337830949301</v>
      </c>
      <c r="G5" s="28">
        <f t="shared" ref="G5:G6" si="2">J5-F5</f>
        <v>1.7702365607642001</v>
      </c>
      <c r="H5" s="29">
        <f t="shared" ref="H5:H6" si="3">G5-$G$4</f>
        <v>-3.0186885239524983</v>
      </c>
      <c r="I5" s="29">
        <f t="shared" ref="I5:I6" si="4">2^-H5</f>
        <v>8.1043053030420289</v>
      </c>
      <c r="J5" s="10">
        <v>29.257574391713501</v>
      </c>
      <c r="K5" s="28">
        <f t="shared" ref="K5:K6" si="5">N5-F5</f>
        <v>10.032630483927797</v>
      </c>
      <c r="L5" s="29">
        <f t="shared" ref="L5:L6" si="6">K5-$K$4</f>
        <v>0.7561753296318976</v>
      </c>
      <c r="M5" s="29">
        <f t="shared" ref="M5:M6" si="7">2^-L5</f>
        <v>0.59206384848488947</v>
      </c>
      <c r="N5" s="10">
        <v>37.519968314877097</v>
      </c>
      <c r="O5" s="28">
        <f t="shared" ref="O5:O6" si="8">R5-F5</f>
        <v>5.0563814549079993</v>
      </c>
      <c r="P5" s="29">
        <f t="shared" ref="P5:P6" si="9">O5-$O$4</f>
        <v>-2.8135296849007041</v>
      </c>
      <c r="Q5" s="29">
        <f t="shared" ref="Q5:Q6" si="10">2^-P5</f>
        <v>7.0300243427392122</v>
      </c>
      <c r="R5" s="10">
        <v>32.5437192858573</v>
      </c>
    </row>
    <row r="6" spans="1:18" ht="18" customHeight="1" x14ac:dyDescent="0.15">
      <c r="A6" s="27" t="s">
        <v>36</v>
      </c>
      <c r="B6" s="30">
        <v>37.172049076124999</v>
      </c>
      <c r="C6" s="28">
        <f>B6-F6</f>
        <v>6.001948474571698</v>
      </c>
      <c r="D6" s="29">
        <f t="shared" si="0"/>
        <v>-0.63718013030540632</v>
      </c>
      <c r="E6" s="29">
        <f t="shared" si="1"/>
        <v>1.5552862477274692</v>
      </c>
      <c r="F6" s="32">
        <v>31.170100601553301</v>
      </c>
      <c r="G6" s="28">
        <f t="shared" si="2"/>
        <v>3.4079381874572974</v>
      </c>
      <c r="H6" s="29">
        <f t="shared" si="3"/>
        <v>-1.380986897259401</v>
      </c>
      <c r="I6" s="29">
        <f t="shared" si="4"/>
        <v>2.6044647249494099</v>
      </c>
      <c r="J6" s="30">
        <v>34.578038789010598</v>
      </c>
      <c r="K6" s="28">
        <f t="shared" si="5"/>
        <v>3.9830419987116983</v>
      </c>
      <c r="L6" s="29">
        <f t="shared" si="6"/>
        <v>-5.2934131555842008</v>
      </c>
      <c r="M6" s="29">
        <f t="shared" si="7"/>
        <v>39.217159930211722</v>
      </c>
      <c r="N6" s="10">
        <v>35.153142600264999</v>
      </c>
      <c r="O6" s="28">
        <f t="shared" si="8"/>
        <v>1.4120048081731014</v>
      </c>
      <c r="P6" s="29">
        <f t="shared" si="9"/>
        <v>-6.457906331635602</v>
      </c>
      <c r="Q6" s="29">
        <f t="shared" si="10"/>
        <v>87.907011306874779</v>
      </c>
      <c r="R6" s="10">
        <v>32.582105409726402</v>
      </c>
    </row>
    <row r="7" spans="1:18" ht="18" customHeight="1" x14ac:dyDescent="0.15">
      <c r="A7" s="24"/>
      <c r="B7" s="24"/>
      <c r="C7" s="28"/>
      <c r="D7" s="29"/>
      <c r="E7" s="29"/>
      <c r="F7" s="24"/>
      <c r="G7" s="28"/>
      <c r="H7" s="29"/>
      <c r="I7" s="29"/>
      <c r="J7" s="24"/>
      <c r="K7" s="28"/>
      <c r="L7" s="29"/>
      <c r="M7" s="29"/>
      <c r="N7" s="24"/>
      <c r="O7" s="28"/>
      <c r="P7" s="29"/>
      <c r="Q7" s="29"/>
      <c r="R7" s="24"/>
    </row>
    <row r="8" spans="1:18" ht="18" customHeight="1" x14ac:dyDescent="0.15">
      <c r="A8" s="24"/>
      <c r="B8" s="25" t="s">
        <v>17</v>
      </c>
      <c r="C8" s="24"/>
      <c r="D8" s="24"/>
      <c r="E8" s="24"/>
      <c r="F8" s="25" t="s">
        <v>91</v>
      </c>
      <c r="G8" s="24"/>
      <c r="H8" s="24"/>
      <c r="I8" s="24"/>
      <c r="J8" s="25" t="s">
        <v>40</v>
      </c>
      <c r="K8" s="24"/>
      <c r="L8" s="24"/>
      <c r="M8" s="24"/>
      <c r="N8" s="25" t="s">
        <v>57</v>
      </c>
      <c r="O8" s="24"/>
      <c r="P8" s="24"/>
      <c r="Q8" s="24"/>
      <c r="R8" s="25" t="s">
        <v>74</v>
      </c>
    </row>
    <row r="9" spans="1:18" ht="18" customHeight="1" x14ac:dyDescent="0.15">
      <c r="A9" s="24"/>
      <c r="B9" s="24" t="s">
        <v>147</v>
      </c>
      <c r="C9" s="24" t="s">
        <v>148</v>
      </c>
      <c r="D9" s="24" t="s">
        <v>149</v>
      </c>
      <c r="E9" s="26" t="s">
        <v>150</v>
      </c>
      <c r="F9" s="27" t="s">
        <v>151</v>
      </c>
      <c r="G9" s="24" t="s">
        <v>148</v>
      </c>
      <c r="H9" s="24" t="s">
        <v>149</v>
      </c>
      <c r="I9" s="26" t="s">
        <v>150</v>
      </c>
      <c r="J9" s="24" t="s">
        <v>151</v>
      </c>
      <c r="K9" s="24" t="s">
        <v>148</v>
      </c>
      <c r="L9" s="24" t="s">
        <v>149</v>
      </c>
      <c r="M9" s="26" t="s">
        <v>150</v>
      </c>
      <c r="N9" s="24" t="s">
        <v>151</v>
      </c>
      <c r="O9" s="24" t="s">
        <v>148</v>
      </c>
      <c r="P9" s="24" t="s">
        <v>149</v>
      </c>
      <c r="Q9" s="26" t="s">
        <v>150</v>
      </c>
      <c r="R9" s="24" t="s">
        <v>151</v>
      </c>
    </row>
    <row r="10" spans="1:18" ht="18" customHeight="1" x14ac:dyDescent="0.15">
      <c r="A10" s="33" t="s">
        <v>19</v>
      </c>
      <c r="B10" s="30">
        <v>40.515870564969099</v>
      </c>
      <c r="C10" s="28">
        <f>B10-F10</f>
        <v>15.7316347715864</v>
      </c>
      <c r="D10" s="29">
        <f>C10-$C$10</f>
        <v>0</v>
      </c>
      <c r="E10" s="29">
        <f>2^-D10</f>
        <v>1</v>
      </c>
      <c r="F10" s="31">
        <v>24.784235793382699</v>
      </c>
      <c r="G10" s="28">
        <f>J10-F10</f>
        <v>4.6401468097355014</v>
      </c>
      <c r="H10" s="29">
        <f>G10-$G$10</f>
        <v>0</v>
      </c>
      <c r="I10" s="29">
        <f>2^-H10</f>
        <v>1</v>
      </c>
      <c r="J10" s="10">
        <v>29.4243826031182</v>
      </c>
      <c r="K10" s="28">
        <f>N10-F10</f>
        <v>15.264119280427401</v>
      </c>
      <c r="L10" s="29">
        <f>K10-$K$10</f>
        <v>0</v>
      </c>
      <c r="M10" s="29">
        <f>2^-L10</f>
        <v>1</v>
      </c>
      <c r="N10" s="10">
        <v>40.0483550738101</v>
      </c>
      <c r="O10" s="28">
        <f>R10-F10</f>
        <v>11.958465279108005</v>
      </c>
      <c r="P10" s="29">
        <f>O10-$O$10</f>
        <v>0</v>
      </c>
      <c r="Q10" s="29">
        <f>2^-P10</f>
        <v>1</v>
      </c>
      <c r="R10" s="30">
        <v>36.742701072490703</v>
      </c>
    </row>
    <row r="11" spans="1:18" ht="18" customHeight="1" x14ac:dyDescent="0.15">
      <c r="A11" s="27" t="s">
        <v>31</v>
      </c>
      <c r="B11" s="30">
        <v>34.266552635082597</v>
      </c>
      <c r="C11" s="28">
        <f>B11-F11</f>
        <v>6.7792148041332965</v>
      </c>
      <c r="D11" s="29">
        <f>C11-$C$10</f>
        <v>-8.9524199674531033</v>
      </c>
      <c r="E11" s="29">
        <f>2^-D11</f>
        <v>495.38966733862713</v>
      </c>
      <c r="F11" s="31">
        <v>27.487337830949301</v>
      </c>
      <c r="G11" s="28">
        <f>J11-F11</f>
        <v>1.728328348030999</v>
      </c>
      <c r="H11" s="29">
        <f>G11-$G$10</f>
        <v>-2.9118184617045024</v>
      </c>
      <c r="I11" s="29">
        <f>2^-H11</f>
        <v>7.5256618257466164</v>
      </c>
      <c r="J11" s="10">
        <v>29.2156661789803</v>
      </c>
      <c r="K11" s="28">
        <f>N11-F11</f>
        <v>10.032630483927797</v>
      </c>
      <c r="L11" s="29">
        <f>K11-$K$10</f>
        <v>-5.2314887964996046</v>
      </c>
      <c r="M11" s="29">
        <f>2^-L11</f>
        <v>37.569468382203645</v>
      </c>
      <c r="N11" s="10">
        <v>37.519968314877097</v>
      </c>
      <c r="O11" s="28">
        <f>R11-F11</f>
        <v>6.9702531695561021</v>
      </c>
      <c r="P11" s="29">
        <f>O11-$O$10</f>
        <v>-4.9882121095519025</v>
      </c>
      <c r="Q11" s="29">
        <f>2^-P11</f>
        <v>31.739601496410479</v>
      </c>
      <c r="R11" s="10">
        <v>34.457591000505403</v>
      </c>
    </row>
    <row r="12" spans="1:18" ht="18" customHeight="1" x14ac:dyDescent="0.15">
      <c r="B12" s="23">
        <v>33.483028663443697</v>
      </c>
      <c r="C12" s="28">
        <f>B12-F11</f>
        <v>5.9956908324943967</v>
      </c>
      <c r="D12" s="29">
        <f t="shared" ref="D12:D13" si="11">C12-$C$10</f>
        <v>-9.7359439390920031</v>
      </c>
      <c r="E12" s="29">
        <f t="shared" ref="E12:E13" si="12">2^-D12</f>
        <v>852.72925299203234</v>
      </c>
      <c r="G12" s="28">
        <f>J12-F11</f>
        <v>-0.19500380273469986</v>
      </c>
      <c r="H12" s="29">
        <f t="shared" ref="H12" si="13">G12-$G$10</f>
        <v>-4.8351506124702013</v>
      </c>
      <c r="I12" s="29">
        <f t="shared" ref="I12:I13" si="14">2^-H12</f>
        <v>28.544692434996406</v>
      </c>
      <c r="J12" s="23">
        <v>27.292334028214601</v>
      </c>
      <c r="O12" s="28">
        <f>R12-F11</f>
        <v>4.9639680717114985</v>
      </c>
      <c r="P12" s="29">
        <f t="shared" ref="P12:P13" si="15">O12-$O$10</f>
        <v>-6.9944972073965062</v>
      </c>
      <c r="Q12" s="29">
        <f t="shared" ref="Q12:Q13" si="16">2^-P12</f>
        <v>127.5127065363283</v>
      </c>
      <c r="R12" s="23">
        <v>32.451305902660799</v>
      </c>
    </row>
    <row r="13" spans="1:18" ht="18" customHeight="1" x14ac:dyDescent="0.15">
      <c r="A13" s="24"/>
      <c r="B13" s="30">
        <v>35.080274536839298</v>
      </c>
      <c r="C13" s="28">
        <f>B13-F11</f>
        <v>7.592936705889997</v>
      </c>
      <c r="D13" s="29">
        <f t="shared" si="11"/>
        <v>-8.1386980656964028</v>
      </c>
      <c r="E13" s="29">
        <f t="shared" si="12"/>
        <v>281.8332594917743</v>
      </c>
      <c r="F13" s="30"/>
      <c r="G13" s="28">
        <f>J13-F11</f>
        <v>1.8121447734973977</v>
      </c>
      <c r="H13" s="29">
        <f>G13-$G$10</f>
        <v>-2.8280020362381038</v>
      </c>
      <c r="I13" s="29">
        <f t="shared" si="14"/>
        <v>7.1009007204503716</v>
      </c>
      <c r="J13" s="34">
        <v>29.299482604446698</v>
      </c>
      <c r="K13" s="28"/>
      <c r="L13" s="29"/>
      <c r="M13" s="29"/>
      <c r="N13" s="10"/>
      <c r="O13" s="28">
        <f>R13-F11</f>
        <v>5.1487948381045001</v>
      </c>
      <c r="P13" s="29">
        <f t="shared" si="15"/>
        <v>-6.8096704410035045</v>
      </c>
      <c r="Q13" s="29">
        <f t="shared" si="16"/>
        <v>112.17990382182136</v>
      </c>
      <c r="R13" s="10">
        <v>32.636132669053801</v>
      </c>
    </row>
    <row r="14" spans="1:18" ht="18" customHeight="1" x14ac:dyDescent="0.15">
      <c r="C14" s="28"/>
    </row>
    <row r="16" spans="1:18" ht="18" customHeight="1" x14ac:dyDescent="0.15">
      <c r="J16" s="9"/>
      <c r="K16" s="9"/>
      <c r="L16" s="10"/>
    </row>
    <row r="17" spans="10:12" ht="18" customHeight="1" x14ac:dyDescent="0.15">
      <c r="J17" s="9"/>
      <c r="K17" s="9"/>
      <c r="L17" s="10"/>
    </row>
    <row r="18" spans="10:12" ht="18" customHeight="1" x14ac:dyDescent="0.15">
      <c r="J18" s="9"/>
      <c r="K18" s="9"/>
      <c r="L18" s="10"/>
    </row>
  </sheetData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>
      <selection activeCell="T8" sqref="T8"/>
    </sheetView>
  </sheetViews>
  <sheetFormatPr defaultColWidth="11.6640625" defaultRowHeight="18.75" customHeight="1" x14ac:dyDescent="0.15"/>
  <cols>
    <col min="1" max="16384" width="11.6640625" style="23"/>
  </cols>
  <sheetData>
    <row r="1" spans="1:18" ht="18.75" customHeight="1" x14ac:dyDescent="0.15">
      <c r="A1" s="24"/>
      <c r="B1" s="25" t="s">
        <v>17</v>
      </c>
      <c r="C1" s="24"/>
      <c r="D1" s="24"/>
      <c r="E1" s="24"/>
      <c r="F1" s="25" t="s">
        <v>108</v>
      </c>
      <c r="G1" s="24"/>
      <c r="H1" s="24"/>
      <c r="I1" s="24"/>
      <c r="J1" s="25" t="s">
        <v>40</v>
      </c>
      <c r="K1" s="24"/>
      <c r="L1" s="24"/>
      <c r="M1" s="24"/>
      <c r="N1" s="25" t="s">
        <v>57</v>
      </c>
      <c r="O1" s="24"/>
      <c r="P1" s="24"/>
      <c r="Q1" s="24"/>
      <c r="R1" s="25" t="s">
        <v>74</v>
      </c>
    </row>
    <row r="2" spans="1:18" ht="18.75" customHeight="1" x14ac:dyDescent="0.15">
      <c r="A2" s="24"/>
      <c r="B2" s="24" t="s">
        <v>147</v>
      </c>
      <c r="C2" s="24" t="s">
        <v>148</v>
      </c>
      <c r="D2" s="24" t="s">
        <v>149</v>
      </c>
      <c r="E2" s="26" t="s">
        <v>150</v>
      </c>
      <c r="F2" s="27" t="s">
        <v>151</v>
      </c>
      <c r="G2" s="24" t="s">
        <v>148</v>
      </c>
      <c r="H2" s="24" t="s">
        <v>149</v>
      </c>
      <c r="I2" s="26" t="s">
        <v>150</v>
      </c>
      <c r="J2" s="24" t="s">
        <v>151</v>
      </c>
      <c r="K2" s="24" t="s">
        <v>148</v>
      </c>
      <c r="L2" s="24" t="s">
        <v>149</v>
      </c>
      <c r="M2" s="26" t="s">
        <v>150</v>
      </c>
      <c r="N2" s="24" t="s">
        <v>151</v>
      </c>
      <c r="O2" s="24" t="s">
        <v>148</v>
      </c>
      <c r="P2" s="24" t="s">
        <v>149</v>
      </c>
      <c r="Q2" s="26" t="s">
        <v>150</v>
      </c>
      <c r="R2" s="24" t="s">
        <v>151</v>
      </c>
    </row>
    <row r="3" spans="1:18" ht="18.75" customHeight="1" x14ac:dyDescent="0.15">
      <c r="A3" s="27" t="s">
        <v>19</v>
      </c>
      <c r="B3" s="30">
        <v>40.515870564969099</v>
      </c>
      <c r="C3" s="28">
        <f>B3-F3</f>
        <v>10.6369026692063</v>
      </c>
      <c r="D3" s="29">
        <f>C3-$C$4</f>
        <v>7.1486294986050964</v>
      </c>
      <c r="E3" s="29">
        <f>2^-D3</f>
        <v>7.0477110979877428E-3</v>
      </c>
      <c r="F3" s="31">
        <v>29.878967895762798</v>
      </c>
      <c r="G3" s="28">
        <f>J3-F3</f>
        <v>-0.45458529264459813</v>
      </c>
      <c r="H3" s="29">
        <f>G3-$G$4</f>
        <v>-2.092654943085396</v>
      </c>
      <c r="I3" s="29">
        <f>2^-H3</f>
        <v>4.2653228417578859</v>
      </c>
      <c r="J3" s="10">
        <v>29.4243826031182</v>
      </c>
      <c r="K3" s="28">
        <f>N3-F3</f>
        <v>10.169387178047302</v>
      </c>
      <c r="L3" s="29">
        <f>K3-$K$4</f>
        <v>4.0437874580273032</v>
      </c>
      <c r="M3" s="29">
        <f>2^-L3</f>
        <v>6.0631551152491608E-2</v>
      </c>
      <c r="N3" s="10">
        <v>40.0483550738101</v>
      </c>
      <c r="O3" s="28">
        <f>R3-F3</f>
        <v>6.8637331767279051</v>
      </c>
      <c r="P3" s="29">
        <f>O3-$O$4</f>
        <v>2.1446774711951022</v>
      </c>
      <c r="Q3" s="29">
        <f>2^-P3</f>
        <v>0.2261453957886792</v>
      </c>
      <c r="R3" s="30">
        <v>36.742701072490703</v>
      </c>
    </row>
    <row r="4" spans="1:18" ht="18.75" customHeight="1" x14ac:dyDescent="0.15">
      <c r="A4" s="33" t="s">
        <v>152</v>
      </c>
      <c r="B4" s="10">
        <v>34.903728645425403</v>
      </c>
      <c r="C4" s="28">
        <f t="shared" ref="C4:C6" si="0">B4-F4</f>
        <v>3.4882731706012038</v>
      </c>
      <c r="D4" s="29">
        <f t="shared" ref="D4:D6" si="1">C4-$C$4</f>
        <v>0</v>
      </c>
      <c r="E4" s="29">
        <f t="shared" ref="E4:E6" si="2">2^-D4</f>
        <v>1</v>
      </c>
      <c r="F4" s="31">
        <v>31.415455474824199</v>
      </c>
      <c r="G4" s="28">
        <f t="shared" ref="G4:G6" si="3">J4-F4</f>
        <v>1.6380696504407979</v>
      </c>
      <c r="H4" s="29">
        <f t="shared" ref="H4:H6" si="4">G4-$G$4</f>
        <v>0</v>
      </c>
      <c r="I4" s="29">
        <f t="shared" ref="I4:I6" si="5">2^-H4</f>
        <v>1</v>
      </c>
      <c r="J4" s="10">
        <v>33.053525125264997</v>
      </c>
      <c r="K4" s="28">
        <f t="shared" ref="K4:K6" si="6">N4-F4</f>
        <v>6.1255997200199985</v>
      </c>
      <c r="L4" s="29">
        <f t="shared" ref="L4:L6" si="7">K4-$K$4</f>
        <v>0</v>
      </c>
      <c r="M4" s="29">
        <f t="shared" ref="M4:M6" si="8">2^-L4</f>
        <v>1</v>
      </c>
      <c r="N4" s="30">
        <v>37.541055194844198</v>
      </c>
      <c r="O4" s="28">
        <f t="shared" ref="O4:O6" si="9">R4-F4</f>
        <v>4.7190557055328028</v>
      </c>
      <c r="P4" s="29">
        <f t="shared" ref="P4:P6" si="10">O4-$O$4</f>
        <v>0</v>
      </c>
      <c r="Q4" s="29">
        <f t="shared" ref="Q4:Q6" si="11">2^-P4</f>
        <v>1</v>
      </c>
      <c r="R4" s="30">
        <v>36.134511180357002</v>
      </c>
    </row>
    <row r="5" spans="1:18" ht="18.75" customHeight="1" x14ac:dyDescent="0.15">
      <c r="A5" s="27" t="s">
        <v>31</v>
      </c>
      <c r="B5" s="30">
        <v>34.673413585961001</v>
      </c>
      <c r="C5" s="28">
        <f t="shared" si="0"/>
        <v>6.9983235292895998</v>
      </c>
      <c r="D5" s="29">
        <f t="shared" si="1"/>
        <v>3.510050358688396</v>
      </c>
      <c r="E5" s="29">
        <f t="shared" si="2"/>
        <v>8.7774740816550512E-2</v>
      </c>
      <c r="F5" s="32">
        <v>27.675090056671401</v>
      </c>
      <c r="G5" s="28">
        <f t="shared" si="3"/>
        <v>1.5824843350420998</v>
      </c>
      <c r="H5" s="29">
        <f t="shared" si="4"/>
        <v>-5.5585315398698043E-2</v>
      </c>
      <c r="I5" s="29">
        <f t="shared" si="5"/>
        <v>1.0392806640417271</v>
      </c>
      <c r="J5" s="10">
        <v>29.257574391713501</v>
      </c>
      <c r="K5" s="28">
        <f t="shared" si="6"/>
        <v>9.8448782582056964</v>
      </c>
      <c r="L5" s="29">
        <f t="shared" si="7"/>
        <v>3.7192785381856979</v>
      </c>
      <c r="M5" s="29">
        <f t="shared" si="8"/>
        <v>7.5925139367282971E-2</v>
      </c>
      <c r="N5" s="10">
        <v>37.519968314877097</v>
      </c>
      <c r="O5" s="28">
        <f t="shared" si="9"/>
        <v>4.868629229185899</v>
      </c>
      <c r="P5" s="29">
        <f t="shared" si="10"/>
        <v>0.14957352365309617</v>
      </c>
      <c r="Q5" s="29">
        <f t="shared" si="11"/>
        <v>0.90151692143299123</v>
      </c>
      <c r="R5" s="10">
        <v>32.5437192858573</v>
      </c>
    </row>
    <row r="6" spans="1:18" ht="18.75" customHeight="1" x14ac:dyDescent="0.15">
      <c r="A6" s="27" t="s">
        <v>36</v>
      </c>
      <c r="B6" s="30">
        <v>37.172049076124999</v>
      </c>
      <c r="C6" s="28">
        <f t="shared" si="0"/>
        <v>2.4335677157297013</v>
      </c>
      <c r="D6" s="29">
        <f t="shared" si="1"/>
        <v>-1.0547054548715025</v>
      </c>
      <c r="E6" s="29">
        <f t="shared" si="2"/>
        <v>2.0772940564520237</v>
      </c>
      <c r="F6" s="32">
        <v>34.738481360395298</v>
      </c>
      <c r="G6" s="28">
        <f t="shared" si="3"/>
        <v>-0.16044257138469931</v>
      </c>
      <c r="H6" s="29">
        <f t="shared" si="4"/>
        <v>-1.7985122218254972</v>
      </c>
      <c r="I6" s="29">
        <f t="shared" si="5"/>
        <v>3.4786130857143616</v>
      </c>
      <c r="J6" s="30">
        <v>34.578038789010598</v>
      </c>
      <c r="K6" s="28">
        <f t="shared" si="6"/>
        <v>0.4146612398697016</v>
      </c>
      <c r="L6" s="29">
        <f t="shared" si="7"/>
        <v>-5.7109384801502969</v>
      </c>
      <c r="M6" s="29">
        <f t="shared" si="8"/>
        <v>52.379793978755977</v>
      </c>
      <c r="N6" s="10">
        <v>35.153142600264999</v>
      </c>
      <c r="O6" s="28">
        <f t="shared" si="9"/>
        <v>-2.1563759506688953</v>
      </c>
      <c r="P6" s="29">
        <f t="shared" si="10"/>
        <v>-6.8754316562016982</v>
      </c>
      <c r="Q6" s="29">
        <f t="shared" si="11"/>
        <v>117.41164198876781</v>
      </c>
      <c r="R6" s="10">
        <v>32.582105409726402</v>
      </c>
    </row>
    <row r="9" spans="1:18" ht="18.75" customHeight="1" x14ac:dyDescent="0.15">
      <c r="A9" s="24"/>
      <c r="B9" s="25" t="s">
        <v>17</v>
      </c>
      <c r="C9" s="24"/>
      <c r="D9" s="24"/>
      <c r="E9" s="24"/>
      <c r="F9" s="25" t="s">
        <v>108</v>
      </c>
      <c r="G9" s="24"/>
      <c r="H9" s="24"/>
      <c r="I9" s="24"/>
      <c r="J9" s="25" t="s">
        <v>40</v>
      </c>
      <c r="K9" s="24"/>
      <c r="L9" s="24"/>
      <c r="M9" s="24"/>
      <c r="N9" s="25" t="s">
        <v>57</v>
      </c>
      <c r="O9" s="24"/>
      <c r="P9" s="24"/>
      <c r="Q9" s="24"/>
      <c r="R9" s="25" t="s">
        <v>74</v>
      </c>
    </row>
    <row r="10" spans="1:18" ht="18.75" customHeight="1" x14ac:dyDescent="0.15">
      <c r="A10" s="24"/>
      <c r="B10" s="24" t="s">
        <v>147</v>
      </c>
      <c r="C10" s="24" t="s">
        <v>148</v>
      </c>
      <c r="D10" s="24" t="s">
        <v>149</v>
      </c>
      <c r="E10" s="26" t="s">
        <v>150</v>
      </c>
      <c r="F10" s="27" t="s">
        <v>151</v>
      </c>
      <c r="G10" s="24" t="s">
        <v>148</v>
      </c>
      <c r="H10" s="24" t="s">
        <v>149</v>
      </c>
      <c r="I10" s="26" t="s">
        <v>150</v>
      </c>
      <c r="J10" s="24" t="s">
        <v>151</v>
      </c>
      <c r="K10" s="24" t="s">
        <v>148</v>
      </c>
      <c r="L10" s="24" t="s">
        <v>149</v>
      </c>
      <c r="M10" s="26" t="s">
        <v>150</v>
      </c>
      <c r="N10" s="24" t="s">
        <v>151</v>
      </c>
      <c r="O10" s="24" t="s">
        <v>148</v>
      </c>
      <c r="P10" s="24" t="s">
        <v>149</v>
      </c>
      <c r="Q10" s="26" t="s">
        <v>150</v>
      </c>
      <c r="R10" s="24" t="s">
        <v>151</v>
      </c>
    </row>
    <row r="11" spans="1:18" ht="18.75" customHeight="1" x14ac:dyDescent="0.15">
      <c r="A11" s="33" t="s">
        <v>19</v>
      </c>
      <c r="B11" s="30">
        <v>40.515870564969099</v>
      </c>
      <c r="C11" s="28">
        <f>B11-F11</f>
        <v>10.6369026692063</v>
      </c>
      <c r="D11" s="29">
        <f>C11-$C$11</f>
        <v>0</v>
      </c>
      <c r="E11" s="29">
        <f>2^-D11</f>
        <v>1</v>
      </c>
      <c r="F11" s="31">
        <v>29.878967895762798</v>
      </c>
      <c r="G11" s="28">
        <f>J11-F11</f>
        <v>-0.45458529264459813</v>
      </c>
      <c r="H11" s="29">
        <f>G11-$G$11</f>
        <v>0</v>
      </c>
      <c r="I11" s="29">
        <f>2^-H11</f>
        <v>1</v>
      </c>
      <c r="J11" s="10">
        <v>29.4243826031182</v>
      </c>
      <c r="K11" s="28">
        <f>N11-F11</f>
        <v>10.169387178047302</v>
      </c>
      <c r="L11" s="29">
        <f>K11-$K$11</f>
        <v>0</v>
      </c>
      <c r="M11" s="29">
        <f>2^-L11</f>
        <v>1</v>
      </c>
      <c r="N11" s="10">
        <v>40.0483550738101</v>
      </c>
      <c r="O11" s="28">
        <f>R11-F11</f>
        <v>6.8637331767279051</v>
      </c>
      <c r="P11" s="29">
        <f>O11-$O$11</f>
        <v>0</v>
      </c>
      <c r="Q11" s="29">
        <f>2^-P11</f>
        <v>1</v>
      </c>
      <c r="R11" s="30">
        <v>36.742701072490703</v>
      </c>
    </row>
    <row r="12" spans="1:18" ht="18.75" customHeight="1" x14ac:dyDescent="0.15">
      <c r="A12" s="27" t="s">
        <v>152</v>
      </c>
      <c r="B12" s="10">
        <v>34.903728645425403</v>
      </c>
      <c r="C12" s="28">
        <f t="shared" ref="C12:C14" si="12">B12-F12</f>
        <v>3.4882731706012038</v>
      </c>
      <c r="D12" s="29">
        <f t="shared" ref="D12:D14" si="13">C12-$C$11</f>
        <v>-7.1486294986050964</v>
      </c>
      <c r="E12" s="29">
        <f t="shared" ref="E12:E14" si="14">2^-D12</f>
        <v>141.89003863758253</v>
      </c>
      <c r="F12" s="31">
        <v>31.415455474824199</v>
      </c>
      <c r="G12" s="28">
        <f t="shared" ref="G12:G14" si="15">J12-F12</f>
        <v>1.6380696504407979</v>
      </c>
      <c r="H12" s="29">
        <f t="shared" ref="H12:H14" si="16">G12-$G$11</f>
        <v>2.092654943085396</v>
      </c>
      <c r="I12" s="29">
        <f t="shared" ref="I12:I14" si="17">2^-H12</f>
        <v>0.23444884176407751</v>
      </c>
      <c r="J12" s="10">
        <v>33.053525125264997</v>
      </c>
      <c r="K12" s="28">
        <f t="shared" ref="K12:K14" si="18">N12-F12</f>
        <v>6.1255997200199985</v>
      </c>
      <c r="L12" s="29">
        <f t="shared" ref="L12:L14" si="19">K12-$K$11</f>
        <v>-4.0437874580273032</v>
      </c>
      <c r="M12" s="29">
        <f t="shared" ref="M12:M14" si="20">2^-L12</f>
        <v>16.493063116345915</v>
      </c>
      <c r="N12" s="30">
        <v>37.541055194844198</v>
      </c>
      <c r="O12" s="28">
        <f t="shared" ref="O12:O14" si="21">R12-F12</f>
        <v>4.7190557055328028</v>
      </c>
      <c r="P12" s="29">
        <f t="shared" ref="P12:P14" si="22">O12-$O$11</f>
        <v>-2.1446774711951022</v>
      </c>
      <c r="Q12" s="29">
        <f t="shared" ref="Q12:Q14" si="23">2^-P12</f>
        <v>4.4219339355219356</v>
      </c>
      <c r="R12" s="30">
        <v>36.134511180357002</v>
      </c>
    </row>
    <row r="13" spans="1:18" ht="18.75" customHeight="1" x14ac:dyDescent="0.15">
      <c r="A13" s="27" t="s">
        <v>31</v>
      </c>
      <c r="B13" s="30">
        <v>34.673413585961001</v>
      </c>
      <c r="C13" s="28">
        <f t="shared" si="12"/>
        <v>6.9983235292895998</v>
      </c>
      <c r="D13" s="29">
        <f t="shared" si="13"/>
        <v>-3.6385791399167005</v>
      </c>
      <c r="E13" s="29">
        <f t="shared" si="14"/>
        <v>12.454361365864145</v>
      </c>
      <c r="F13" s="32">
        <v>27.675090056671401</v>
      </c>
      <c r="G13" s="28">
        <f t="shared" si="15"/>
        <v>1.5824843350420998</v>
      </c>
      <c r="H13" s="29">
        <f t="shared" si="16"/>
        <v>2.037069627686698</v>
      </c>
      <c r="I13" s="29">
        <f t="shared" si="17"/>
        <v>0.24365814795238436</v>
      </c>
      <c r="J13" s="10">
        <v>29.257574391713501</v>
      </c>
      <c r="K13" s="28">
        <f t="shared" si="18"/>
        <v>9.8448782582056964</v>
      </c>
      <c r="L13" s="29">
        <f t="shared" si="19"/>
        <v>-0.32450891984160535</v>
      </c>
      <c r="M13" s="29">
        <f>2^-L13</f>
        <v>1.2522381157019578</v>
      </c>
      <c r="N13" s="10">
        <v>37.519968314877097</v>
      </c>
      <c r="O13" s="28">
        <f t="shared" si="21"/>
        <v>4.868629229185899</v>
      </c>
      <c r="P13" s="29">
        <f t="shared" si="22"/>
        <v>-1.995103947542006</v>
      </c>
      <c r="Q13" s="29">
        <f t="shared" si="23"/>
        <v>3.9864482683318063</v>
      </c>
      <c r="R13" s="10">
        <v>32.5437192858573</v>
      </c>
    </row>
    <row r="14" spans="1:18" ht="18.75" customHeight="1" x14ac:dyDescent="0.15">
      <c r="A14" s="27" t="s">
        <v>36</v>
      </c>
      <c r="B14" s="30">
        <v>37.172049076124999</v>
      </c>
      <c r="C14" s="28">
        <f t="shared" si="12"/>
        <v>2.4335677157297013</v>
      </c>
      <c r="D14" s="29">
        <f t="shared" si="13"/>
        <v>-8.2033349534765989</v>
      </c>
      <c r="E14" s="29">
        <f t="shared" si="14"/>
        <v>294.74733393159801</v>
      </c>
      <c r="F14" s="32">
        <v>34.738481360395298</v>
      </c>
      <c r="G14" s="28">
        <f t="shared" si="15"/>
        <v>-0.16044257138469931</v>
      </c>
      <c r="H14" s="29">
        <f t="shared" si="16"/>
        <v>0.29414272125989882</v>
      </c>
      <c r="I14" s="29">
        <f t="shared" si="17"/>
        <v>0.81555680889109583</v>
      </c>
      <c r="J14" s="30">
        <v>34.578038789010598</v>
      </c>
      <c r="K14" s="28">
        <f t="shared" si="18"/>
        <v>0.4146612398697016</v>
      </c>
      <c r="L14" s="29">
        <f t="shared" si="19"/>
        <v>-9.7547259381776001</v>
      </c>
      <c r="M14" s="29">
        <f t="shared" si="20"/>
        <v>863.90324811281766</v>
      </c>
      <c r="N14" s="10">
        <v>35.153142600264999</v>
      </c>
      <c r="O14" s="28">
        <f t="shared" si="21"/>
        <v>-2.1563759506688953</v>
      </c>
      <c r="P14" s="29">
        <f t="shared" si="22"/>
        <v>-9.0201091273968004</v>
      </c>
      <c r="Q14" s="29">
        <f t="shared" si="23"/>
        <v>519.18652413548466</v>
      </c>
      <c r="R14" s="10">
        <v>32.582105409726402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Raw data</vt:lpstr>
      <vt:lpstr>Run Information</vt:lpstr>
      <vt:lpstr>Analysis B2M</vt:lpstr>
      <vt:lpstr>Analysis GAPDH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Francesca Tinelli</cp:lastModifiedBy>
  <cp:lastPrinted>2019-09-20T14:43:51Z</cp:lastPrinted>
  <dcterms:modified xsi:type="dcterms:W3CDTF">2020-07-27T16:12:20Z</dcterms:modified>
</cp:coreProperties>
</file>